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13_ncr:1_{F6C6A3DF-6FB4-4F32-A4A2-9CF46EF33A0D}" xr6:coauthVersionLast="36" xr6:coauthVersionMax="36" xr10:uidLastSave="{00000000-0000-0000-0000-000000000000}"/>
  <bookViews>
    <workbookView xWindow="0" yWindow="0" windowWidth="13065" windowHeight="3735" tabRatio="885" activeTab="3" xr2:uid="{00000000-000D-0000-FFFF-FFFF00000000}"/>
  </bookViews>
  <sheets>
    <sheet name="CA" sheetId="4" r:id="rId1"/>
    <sheet name="CTG" sheetId="8" r:id="rId2"/>
    <sheet name="COG" sheetId="6" r:id="rId3"/>
    <sheet name="CFG" sheetId="5" r:id="rId4"/>
  </sheets>
  <definedNames>
    <definedName name="_xlnm._FilterDatabase" localSheetId="3" hidden="1">CFG!$A$3:$G$39</definedName>
    <definedName name="_xlnm._FilterDatabase" localSheetId="2" hidden="1">COG!$A$3:$G$75</definedName>
  </definedNames>
  <calcPr calcId="191029"/>
</workbook>
</file>

<file path=xl/calcChain.xml><?xml version="1.0" encoding="utf-8"?>
<calcChain xmlns="http://schemas.openxmlformats.org/spreadsheetml/2006/main">
  <c r="D42" i="4" l="1"/>
  <c r="G42" i="4" s="1"/>
  <c r="D41" i="4"/>
  <c r="G41" i="4" s="1"/>
  <c r="D40" i="4"/>
  <c r="G40" i="4" s="1"/>
  <c r="D39" i="4"/>
  <c r="G39" i="4" s="1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D32" i="4"/>
  <c r="G32" i="4" s="1"/>
  <c r="D31" i="4"/>
  <c r="G31" i="4" s="1"/>
  <c r="D30" i="4"/>
  <c r="G30" i="4" s="1"/>
  <c r="D29" i="4"/>
  <c r="G29" i="4" s="1"/>
  <c r="D28" i="4"/>
  <c r="G28" i="4" s="1"/>
  <c r="D27" i="4"/>
  <c r="G27" i="4" s="1"/>
  <c r="D26" i="4"/>
  <c r="G26" i="4" s="1"/>
  <c r="D25" i="4"/>
  <c r="G25" i="4" s="1"/>
  <c r="D24" i="4"/>
  <c r="G24" i="4" s="1"/>
  <c r="D23" i="4"/>
  <c r="G23" i="4" s="1"/>
  <c r="D22" i="4"/>
  <c r="G22" i="4" s="1"/>
  <c r="D21" i="4"/>
  <c r="G21" i="4" s="1"/>
  <c r="D20" i="4"/>
  <c r="G20" i="4" s="1"/>
  <c r="D19" i="4"/>
  <c r="G19" i="4" s="1"/>
  <c r="D18" i="4"/>
  <c r="G18" i="4" s="1"/>
  <c r="D17" i="4"/>
  <c r="G17" i="4" s="1"/>
  <c r="D16" i="4"/>
  <c r="G16" i="4" s="1"/>
  <c r="D15" i="4"/>
  <c r="G15" i="4" s="1"/>
  <c r="D14" i="4"/>
  <c r="G14" i="4" s="1"/>
  <c r="D13" i="4"/>
  <c r="G13" i="4" s="1"/>
  <c r="D12" i="4"/>
  <c r="G12" i="4" s="1"/>
  <c r="D44" i="4" l="1"/>
  <c r="F45" i="4"/>
  <c r="E45" i="4"/>
  <c r="C45" i="4"/>
  <c r="B45" i="4"/>
  <c r="G44" i="4" l="1"/>
  <c r="D43" i="4"/>
  <c r="G43" i="4" s="1"/>
  <c r="F79" i="4" l="1"/>
  <c r="E79" i="4"/>
  <c r="C79" i="4"/>
  <c r="B79" i="4"/>
  <c r="D77" i="4"/>
  <c r="G77" i="4" s="1"/>
  <c r="D73" i="4"/>
  <c r="G73" i="4" s="1"/>
  <c r="D75" i="4"/>
  <c r="G75" i="4" s="1"/>
  <c r="D71" i="4"/>
  <c r="G71" i="4" s="1"/>
  <c r="D69" i="4"/>
  <c r="G69" i="4" s="1"/>
  <c r="D67" i="4"/>
  <c r="G67" i="4" s="1"/>
  <c r="D65" i="4"/>
  <c r="G65" i="4" s="1"/>
  <c r="D63" i="4"/>
  <c r="G63" i="4" s="1"/>
  <c r="F56" i="4"/>
  <c r="E56" i="4"/>
  <c r="D54" i="4"/>
  <c r="G54" i="4" s="1"/>
  <c r="D53" i="4"/>
  <c r="G53" i="4" s="1"/>
  <c r="D52" i="4"/>
  <c r="G52" i="4" s="1"/>
  <c r="D51" i="4"/>
  <c r="G51" i="4" s="1"/>
  <c r="C56" i="4"/>
  <c r="B56" i="4"/>
  <c r="D11" i="4"/>
  <c r="G11" i="4" s="1"/>
  <c r="D10" i="4"/>
  <c r="G10" i="4" s="1"/>
  <c r="D9" i="4"/>
  <c r="G9" i="4" s="1"/>
  <c r="D8" i="4"/>
  <c r="G8" i="4" s="1"/>
  <c r="D7" i="4"/>
  <c r="G7" i="4" s="1"/>
  <c r="D6" i="4"/>
  <c r="G6" i="4" s="1"/>
  <c r="D5" i="4"/>
  <c r="G5" i="4" l="1"/>
  <c r="G45" i="4" s="1"/>
  <c r="D45" i="4"/>
  <c r="G79" i="4"/>
  <c r="D79" i="4"/>
  <c r="G56" i="4"/>
  <c r="D56" i="4"/>
  <c r="D39" i="5" l="1"/>
  <c r="G39" i="5" s="1"/>
  <c r="D38" i="5"/>
  <c r="G38" i="5" s="1"/>
  <c r="D37" i="5"/>
  <c r="D36" i="5"/>
  <c r="G36" i="5" s="1"/>
  <c r="D33" i="5"/>
  <c r="G33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3" i="5"/>
  <c r="G13" i="5" s="1"/>
  <c r="D12" i="5"/>
  <c r="D11" i="5"/>
  <c r="G11" i="5" s="1"/>
  <c r="D10" i="5"/>
  <c r="G10" i="5" s="1"/>
  <c r="D9" i="5"/>
  <c r="G9" i="5" s="1"/>
  <c r="D8" i="5"/>
  <c r="G8" i="5" s="1"/>
  <c r="D7" i="5"/>
  <c r="G7" i="5" s="1"/>
  <c r="D6" i="5"/>
  <c r="G6" i="5" s="1"/>
  <c r="F35" i="5"/>
  <c r="F24" i="5"/>
  <c r="F15" i="5"/>
  <c r="F5" i="5"/>
  <c r="E35" i="5"/>
  <c r="E24" i="5"/>
  <c r="E15" i="5"/>
  <c r="E5" i="5"/>
  <c r="C35" i="5"/>
  <c r="C24" i="5"/>
  <c r="C15" i="5"/>
  <c r="C5" i="5"/>
  <c r="B35" i="5"/>
  <c r="B24" i="5"/>
  <c r="B15" i="5"/>
  <c r="B5" i="5"/>
  <c r="F15" i="8"/>
  <c r="E15" i="8"/>
  <c r="D13" i="8"/>
  <c r="G13" i="8" s="1"/>
  <c r="D11" i="8"/>
  <c r="G11" i="8" s="1"/>
  <c r="D9" i="8"/>
  <c r="G9" i="8" s="1"/>
  <c r="D7" i="8"/>
  <c r="G7" i="8" s="1"/>
  <c r="D5" i="8"/>
  <c r="G5" i="8" s="1"/>
  <c r="C15" i="8"/>
  <c r="B15" i="8"/>
  <c r="D5" i="6"/>
  <c r="G5" i="6" s="1"/>
  <c r="D6" i="6"/>
  <c r="G6" i="6" s="1"/>
  <c r="D7" i="6"/>
  <c r="G7" i="6" s="1"/>
  <c r="D8" i="6"/>
  <c r="G8" i="6" s="1"/>
  <c r="D9" i="6"/>
  <c r="G9" i="6" s="1"/>
  <c r="D10" i="6"/>
  <c r="G10" i="6" s="1"/>
  <c r="D11" i="6"/>
  <c r="G11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D69" i="6"/>
  <c r="G69" i="6" s="1"/>
  <c r="D67" i="6"/>
  <c r="G67" i="6" s="1"/>
  <c r="D66" i="6"/>
  <c r="G66" i="6" s="1"/>
  <c r="D65" i="6"/>
  <c r="G65" i="6" s="1"/>
  <c r="D63" i="6"/>
  <c r="G63" i="6" s="1"/>
  <c r="D62" i="6"/>
  <c r="G62" i="6" s="1"/>
  <c r="D61" i="6"/>
  <c r="G61" i="6" s="1"/>
  <c r="D60" i="6"/>
  <c r="G60" i="6" s="1"/>
  <c r="D59" i="6"/>
  <c r="G59" i="6" s="1"/>
  <c r="D58" i="6"/>
  <c r="G58" i="6" s="1"/>
  <c r="D57" i="6"/>
  <c r="G57" i="6" s="1"/>
  <c r="D55" i="6"/>
  <c r="G55" i="6" s="1"/>
  <c r="D54" i="6"/>
  <c r="G54" i="6" s="1"/>
  <c r="D53" i="6"/>
  <c r="G53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3" i="6"/>
  <c r="G43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3" i="6"/>
  <c r="G33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3" i="6"/>
  <c r="G23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D13" i="6"/>
  <c r="G13" i="6" s="1"/>
  <c r="F68" i="6"/>
  <c r="F64" i="6"/>
  <c r="F56" i="6"/>
  <c r="F52" i="6"/>
  <c r="F42" i="6"/>
  <c r="F32" i="6"/>
  <c r="F22" i="6"/>
  <c r="F12" i="6"/>
  <c r="F4" i="6"/>
  <c r="E68" i="6"/>
  <c r="E64" i="6"/>
  <c r="E56" i="6"/>
  <c r="E52" i="6"/>
  <c r="E42" i="6"/>
  <c r="E32" i="6"/>
  <c r="E22" i="6"/>
  <c r="E12" i="6"/>
  <c r="E4" i="6"/>
  <c r="C68" i="6"/>
  <c r="C64" i="6"/>
  <c r="C56" i="6"/>
  <c r="C52" i="6"/>
  <c r="C42" i="6"/>
  <c r="C32" i="6"/>
  <c r="C22" i="6"/>
  <c r="C12" i="6"/>
  <c r="C4" i="6"/>
  <c r="B68" i="6"/>
  <c r="B64" i="6"/>
  <c r="B56" i="6"/>
  <c r="B52" i="6"/>
  <c r="B42" i="6"/>
  <c r="B32" i="6"/>
  <c r="B22" i="6"/>
  <c r="B12" i="6"/>
  <c r="B4" i="6"/>
  <c r="D52" i="6" l="1"/>
  <c r="D42" i="6"/>
  <c r="G42" i="6" s="1"/>
  <c r="G52" i="6"/>
  <c r="D68" i="6"/>
  <c r="G68" i="6" s="1"/>
  <c r="D12" i="6"/>
  <c r="G12" i="6" s="1"/>
  <c r="D22" i="6"/>
  <c r="G22" i="6" s="1"/>
  <c r="D32" i="6"/>
  <c r="G32" i="6" s="1"/>
  <c r="D64" i="6"/>
  <c r="G64" i="6" s="1"/>
  <c r="D56" i="6"/>
  <c r="G56" i="6" s="1"/>
  <c r="F76" i="6"/>
  <c r="B76" i="6"/>
  <c r="C76" i="6"/>
  <c r="D4" i="6"/>
  <c r="E76" i="6"/>
  <c r="D15" i="8"/>
  <c r="B41" i="5"/>
  <c r="G24" i="5"/>
  <c r="G15" i="5"/>
  <c r="D35" i="5"/>
  <c r="G37" i="5"/>
  <c r="G35" i="5" s="1"/>
  <c r="D5" i="5"/>
  <c r="G12" i="5"/>
  <c r="G5" i="5" s="1"/>
  <c r="C41" i="5"/>
  <c r="E41" i="5"/>
  <c r="F41" i="5"/>
  <c r="D24" i="5"/>
  <c r="D15" i="5"/>
  <c r="G15" i="8"/>
  <c r="D41" i="5" l="1"/>
  <c r="D76" i="6"/>
  <c r="G4" i="6"/>
  <c r="G76" i="6" s="1"/>
  <c r="G41" i="5"/>
</calcChain>
</file>

<file path=xl/sharedStrings.xml><?xml version="1.0" encoding="utf-8"?>
<sst xmlns="http://schemas.openxmlformats.org/spreadsheetml/2006/main" count="239" uniqueCount="174">
  <si>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</si>
  <si>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</si>
  <si>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</si>
  <si>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</si>
  <si>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</si>
  <si>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</si>
  <si>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</si>
  <si>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</si>
  <si>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</si>
  <si>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</si>
  <si>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</si>
  <si>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</si>
  <si>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</si>
  <si>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</si>
  <si>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</si>
  <si>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</si>
  <si>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</si>
  <si>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</si>
  <si>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</si>
  <si>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</si>
  <si>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</si>
  <si>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</si>
  <si>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</si>
  <si>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</si>
  <si>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</si>
  <si>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</si>
  <si>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</si>
  <si>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</si>
  <si>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</si>
  <si>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</si>
  <si>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</si>
  <si>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</si>
  <si>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</si>
  <si>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</si>
  <si>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</si>
  <si>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</si>
  <si>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</si>
  <si>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</si>
  <si>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</si>
  <si>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</si>
  <si>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</si>
  <si>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</si>
  <si>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</si>
  <si>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</si>
  <si>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</si>
  <si>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</si>
  <si>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</si>
  <si>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</si>
  <si>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</si>
  <si>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</si>
  <si>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</si>
  <si>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</si>
  <si>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</si>
  <si>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</si>
  <si>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</si>
  <si>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</si>
  <si>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</si>
  <si>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</si>
  <si>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Servicios Generales</t>
  </si>
  <si>
    <t>Inversión Pública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</si>
  <si>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</si>
  <si>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</si>
  <si>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</si>
  <si>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</si>
  <si>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</si>
  <si>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</si>
  <si>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</si>
  <si>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</si>
  <si>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</si>
  <si>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</si>
  <si>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</si>
  <si>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</si>
  <si>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</si>
  <si>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</si>
  <si>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</si>
  <si>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</si>
  <si>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</si>
  <si>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</si>
  <si>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</si>
  <si>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</si>
  <si>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</si>
  <si>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</si>
  <si>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</si>
  <si>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</si>
  <si>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</si>
  <si>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</si>
  <si>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</si>
  <si>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</si>
  <si>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</si>
  <si>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</si>
  <si>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</si>
  <si>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</si>
  <si>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</si>
  <si>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</si>
  <si>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</si>
  <si>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</si>
  <si>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</si>
  <si>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</si>
  <si>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</si>
  <si>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</si>
  <si>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</si>
  <si>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</si>
  <si>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</si>
  <si>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</si>
  <si>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</si>
  <si>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</si>
  <si>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</si>
  <si>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</si>
  <si>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</si>
  <si>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</si>
  <si>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</si>
  <si>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</si>
  <si>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</si>
  <si>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</si>
  <si>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</si>
  <si>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“Bajo protesta de decir verdad declaramos que los Estados Financieros y sus notas, son razonablemente correctos y son responsabilidad del emisor”</t>
  </si>
  <si>
    <t>Coordinación de la Política de Gobierno</t>
  </si>
  <si>
    <t>Materiales y Suministros</t>
  </si>
  <si>
    <t>Transferencias, Asignaciones, Subsidios y Otras Ayudas</t>
  </si>
  <si>
    <t>Bienes Muebles, Inmuebles e Intangibles</t>
  </si>
  <si>
    <t>Inversiones Financieras y Otras Provisiones</t>
  </si>
  <si>
    <t>Participaciones y Aportaciones</t>
  </si>
  <si>
    <t>Total del Egreso</t>
  </si>
  <si>
    <t>Órganos Autónomos</t>
  </si>
  <si>
    <t>Entidades Paraestatales Empresariales Financieras No Monetarias con Participación Estatal Mayoritaria</t>
  </si>
  <si>
    <t>Entidades Paramunicipales (en sus diferentes clasificaciones)</t>
  </si>
  <si>
    <t>Servicios de Comunicación Social y Publicidad</t>
  </si>
  <si>
    <t>Inversiones Para el Fomento de Actividades Productivas</t>
  </si>
  <si>
    <t>MUNICIPIO DE OCAMPO
Estado Analítico del Ejercicio del Presupuesto de Egresos
Clasificación por Objeto del Gasto (Capítulo y Concepto)
Del 1 de Enero al 30 de Septiembre de 2025
(Cifras en Pesos)</t>
  </si>
  <si>
    <t>MUNICIPIO DE OCAMPO
Estado Analítico del Ejercicio del Presupuesto de Egresos
Clasificación Económica (por Tipo de Gasto)
Del 1 de Enero al 30 de Septiembre de 2025
(Cifras en Pesos)</t>
  </si>
  <si>
    <t>31111M210010100 PRESIDENCIA MUNICIPAL</t>
  </si>
  <si>
    <t>31111M210010200 SALUD</t>
  </si>
  <si>
    <t>31111M210020100 SINDICATURA</t>
  </si>
  <si>
    <t>31111M210030100 REGIDURIA</t>
  </si>
  <si>
    <t>31111M210040100 SECRETARIA DEL H AYUNTAM</t>
  </si>
  <si>
    <t>31111M210040200 FISCALIZACION</t>
  </si>
  <si>
    <t>31111M210040300 UNIDAD DE ACCESO A LA IN</t>
  </si>
  <si>
    <t>31111M210040400 OFICIALIA CALIFICADORA</t>
  </si>
  <si>
    <t>31111M210040500 PROCURADURÍA</t>
  </si>
  <si>
    <t>31111M210050100 TESORERIA MUNICIPAL</t>
  </si>
  <si>
    <t>31111M210050200 CATASTRO E IMPUESTOS INM</t>
  </si>
  <si>
    <t>31111M210050300 AGUA POTABLE Y ALCANTARI</t>
  </si>
  <si>
    <t>31111M210060100 SEGURIDAD PUBLICA MUNICI</t>
  </si>
  <si>
    <t>31111M210060200 PROTECCION CIVIL</t>
  </si>
  <si>
    <t>31111M210070100 RECURSOS HUMANOS</t>
  </si>
  <si>
    <t>31111M210080100 SERVICIOS PUBLICOS MUNIC</t>
  </si>
  <si>
    <t>31111M210080200 LIMPIA MUNICIPAL</t>
  </si>
  <si>
    <t>31111M210080300 PARQUES Y JARDINES</t>
  </si>
  <si>
    <t>31111M210080400 MERCADO</t>
  </si>
  <si>
    <t>31111M210080500 RASTRO</t>
  </si>
  <si>
    <t>31111M210080600 PANTEONES</t>
  </si>
  <si>
    <t>31111M210080700 ALUMBRADO</t>
  </si>
  <si>
    <t>31111M210080800 ECOLOGIA</t>
  </si>
  <si>
    <t>31111M210090100 DESARROLLO SOCIAL</t>
  </si>
  <si>
    <t>31111M210100100 DESARROLLO ECONOMICO</t>
  </si>
  <si>
    <t>31111M210110100 DESARROLLO RURAL</t>
  </si>
  <si>
    <t>31111M210120100 EDUCACION</t>
  </si>
  <si>
    <t>31111M210130100 COMUNICACION SOCIAL</t>
  </si>
  <si>
    <t>31111M210130200 DEPARTAMENTO DE INFORMAT</t>
  </si>
  <si>
    <t>31111M210140100 PLANEACION</t>
  </si>
  <si>
    <t>31111M210150100 COMISION MUNICIPAL DEL D</t>
  </si>
  <si>
    <t>31111M210150200 JUVENTUD</t>
  </si>
  <si>
    <t>31111M210160100 CASA DE LA CULTURA</t>
  </si>
  <si>
    <t>31111M210170100 DEPTO COMPRAS, MATERIALE</t>
  </si>
  <si>
    <t>31111M210180100 COORDINACION SOCIAL ATEN</t>
  </si>
  <si>
    <t>31111M210200100 DIRECCION DE OBRAS PUBLI</t>
  </si>
  <si>
    <t>31111M210200200 DESARROLLO URBANO</t>
  </si>
  <si>
    <t>31111M210220100 CONTRALORIA MUNICIPAL</t>
  </si>
  <si>
    <t>MUNICIPIO DE OCAMPO
Estado Analítico del Ejercicio del Presupuesto de Egresos
Clasificación Administrativa
Del 1 de Enero al 30 de Septiembre de 2025
(Cifras en Pesos)</t>
  </si>
  <si>
    <t>MUNICIPIO DE OCAMPO
Estado Analítico del Ejercicio del Presupuesto de Egresos
Clasificación Funcional (Finalidad y Función)
Del 1 de Enero al 30 de Septiembre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</si>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</sst>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5">
    <xf numFmtId="0" fontId="0" fillId="0" borderId="0" xfId="0"/>
    <xf numFmtId="0" fontId="0" fillId="0" borderId="0" xfId="0" applyProtection="1">
      <protection locked="0"/>
    </xf>
    <xf numFmtId="4" fontId="6" fillId="2" borderId="3" xfId="9" applyNumberFormat="1" applyFont="1" applyFill="1" applyBorder="1" applyAlignment="1">
      <alignment horizontal="center" vertical="center" wrapText="1"/>
    </xf>
    <xf numFmtId="4" fontId="2" fillId="0" borderId="7" xfId="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6" fillId="0" borderId="9" xfId="9" applyFont="1" applyBorder="1" applyAlignment="1">
      <alignment horizontal="center" vertical="center" wrapText="1"/>
    </xf>
    <xf numFmtId="3" fontId="2" fillId="0" borderId="9" xfId="0" applyNumberFormat="1" applyFont="1" applyBorder="1" applyProtection="1">
      <protection locked="0"/>
    </xf>
    <xf numFmtId="3" fontId="6" fillId="0" borderId="3" xfId="0" applyNumberFormat="1" applyFont="1" applyBorder="1" applyProtection="1">
      <protection locked="0"/>
    </xf>
    <xf numFmtId="3" fontId="2" fillId="0" borderId="8" xfId="0" applyNumberFormat="1" applyFont="1" applyBorder="1" applyProtection="1">
      <protection locked="0"/>
    </xf>
    <xf numFmtId="3" fontId="6" fillId="0" borderId="8" xfId="0" applyNumberFormat="1" applyFont="1" applyBorder="1" applyProtection="1">
      <protection locked="0"/>
    </xf>
    <xf numFmtId="3" fontId="6" fillId="0" borderId="7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0" fontId="6" fillId="2" borderId="7" xfId="9" applyFont="1" applyFill="1" applyBorder="1" applyAlignment="1">
      <alignment vertical="center"/>
    </xf>
    <xf numFmtId="0" fontId="6" fillId="2" borderId="9" xfId="9" applyFont="1" applyFill="1" applyBorder="1" applyAlignment="1">
      <alignment horizontal="center" vertical="center"/>
    </xf>
    <xf numFmtId="0" fontId="6" fillId="0" borderId="1" xfId="9" applyFont="1" applyBorder="1" applyAlignment="1">
      <alignment vertical="center"/>
    </xf>
    <xf numFmtId="0" fontId="2" fillId="0" borderId="1" xfId="0" applyFont="1" applyBorder="1" applyAlignment="1">
      <alignment horizontal="left" wrapText="1" indent="1"/>
    </xf>
    <xf numFmtId="0" fontId="6" fillId="0" borderId="4" xfId="0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6" fillId="0" borderId="0" xfId="8" applyFont="1" applyBorder="1" applyAlignment="1" applyProtection="1">
      <alignment horizontal="center" vertical="top"/>
      <protection locked="0"/>
    </xf>
    <xf numFmtId="0" fontId="2" fillId="0" borderId="0" xfId="8" applyFont="1" applyBorder="1" applyAlignment="1" applyProtection="1">
      <alignment horizontal="center" vertical="top"/>
      <protection locked="0"/>
    </xf>
    <xf numFmtId="0" fontId="2" fillId="0" borderId="7" xfId="9" applyFont="1" applyBorder="1" applyAlignment="1">
      <alignment horizontal="left" vertical="center" indent="1"/>
    </xf>
    <xf numFmtId="0" fontId="2" fillId="0" borderId="9" xfId="0" applyFont="1" applyBorder="1" applyAlignment="1" applyProtection="1">
      <alignment horizontal="left" indent="1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 indent="1"/>
      <protection locked="0"/>
    </xf>
    <xf numFmtId="0" fontId="0" fillId="0" borderId="1" xfId="0" applyBorder="1" applyAlignment="1" applyProtection="1">
      <alignment horizontal="left" wrapText="1" indent="1"/>
      <protection locked="0"/>
    </xf>
    <xf numFmtId="0" fontId="6" fillId="0" borderId="1" xfId="0" applyFont="1" applyBorder="1"/>
    <xf numFmtId="0" fontId="6" fillId="0" borderId="9" xfId="0" applyFont="1" applyBorder="1"/>
    <xf numFmtId="0" fontId="2" fillId="0" borderId="12" xfId="0" applyFont="1" applyBorder="1"/>
    <xf numFmtId="0" fontId="6" fillId="0" borderId="12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left"/>
    </xf>
    <xf numFmtId="0" fontId="2" fillId="0" borderId="12" xfId="0" applyFont="1" applyBorder="1" applyAlignment="1">
      <alignment horizontal="left" indent="1"/>
    </xf>
    <xf numFmtId="0" fontId="6" fillId="0" borderId="0" xfId="8" applyFont="1" applyBorder="1" applyAlignment="1" applyProtection="1">
      <alignment horizontal="center" vertical="top"/>
      <protection locked="0"/>
    </xf>
    <xf numFmtId="0" fontId="2" fillId="0" borderId="0" xfId="8" applyFont="1" applyBorder="1" applyAlignment="1" applyProtection="1">
      <alignment horizontal="center" vertical="top"/>
      <protection locked="0"/>
    </xf>
    <xf numFmtId="4" fontId="6" fillId="2" borderId="7" xfId="9" applyNumberFormat="1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2" xfId="9" applyFont="1" applyFill="1" applyBorder="1" applyAlignment="1" applyProtection="1">
      <alignment horizontal="center" vertical="center" wrapText="1"/>
      <protection locked="0"/>
    </xf>
    <xf numFmtId="0" fontId="6" fillId="2" borderId="4" xfId="9" applyFont="1" applyFill="1" applyBorder="1" applyAlignment="1" applyProtection="1">
      <alignment horizontal="center" vertical="center" wrapText="1"/>
      <protection locked="0"/>
    </xf>
    <xf numFmtId="0" fontId="6" fillId="2" borderId="5" xfId="9" applyFont="1" applyFill="1" applyBorder="1" applyAlignment="1" applyProtection="1">
      <alignment horizontal="center" vertical="center" wrapText="1"/>
      <protection locked="0"/>
    </xf>
    <xf numFmtId="0" fontId="6" fillId="2" borderId="6" xfId="9" applyFont="1" applyFill="1" applyBorder="1" applyAlignment="1" applyProtection="1">
      <alignment horizontal="center" vertical="center" wrapText="1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6"/>
  <sheetViews>
    <sheetView showGridLines="0" topLeftCell="A21" workbookViewId="0">
      <selection activeCell="C37" sqref="C37"/>
    </sheetView>
  </sheetViews>
  <sheetFormatPr baseColWidth="10" defaultColWidth="12" defaultRowHeight="11.25" x14ac:dyDescent="0.2"/>
  <cols>
    <col min="1" max="1" width="80.5" style="1" customWidth="1"/>
    <col min="2" max="7" width="18.33203125" style="1" customWidth="1"/>
    <col min="8" max="16384" width="12" style="1"/>
  </cols>
  <sheetData>
    <row r="1" spans="1:7" ht="57" customHeight="1" x14ac:dyDescent="0.2">
      <c r="A1" s="39" t="s">
        <v>168</v>
      </c>
      <c r="B1" s="40"/>
      <c r="C1" s="40"/>
      <c r="D1" s="40"/>
      <c r="E1" s="40"/>
      <c r="F1" s="40"/>
      <c r="G1" s="41"/>
    </row>
    <row r="2" spans="1:7" x14ac:dyDescent="0.2">
      <c r="A2" s="15"/>
      <c r="B2" s="42" t="s">
        <v>56</v>
      </c>
      <c r="C2" s="43"/>
      <c r="D2" s="43"/>
      <c r="E2" s="43"/>
      <c r="F2" s="44"/>
      <c r="G2" s="37" t="s">
        <v>55</v>
      </c>
    </row>
    <row r="3" spans="1:7" ht="24.95" customHeight="1" x14ac:dyDescent="0.2">
      <c r="A3" s="16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38"/>
    </row>
    <row r="4" spans="1:7" x14ac:dyDescent="0.2">
      <c r="A4" s="23"/>
      <c r="B4" s="3"/>
      <c r="C4" s="3"/>
      <c r="D4" s="3"/>
      <c r="E4" s="3"/>
      <c r="F4" s="3"/>
      <c r="G4" s="3"/>
    </row>
    <row r="5" spans="1:7" x14ac:dyDescent="0.2">
      <c r="A5" s="24" t="s">
        <v>130</v>
      </c>
      <c r="B5" s="9">
        <v>10474428.810000001</v>
      </c>
      <c r="C5" s="9">
        <v>5348320.3</v>
      </c>
      <c r="D5" s="9">
        <f>B5+C5</f>
        <v>15822749.109999999</v>
      </c>
      <c r="E5" s="9">
        <v>10547995.140000001</v>
      </c>
      <c r="F5" s="9">
        <v>10547995.140000001</v>
      </c>
      <c r="G5" s="9">
        <f>D5-E5</f>
        <v>5274753.9699999988</v>
      </c>
    </row>
    <row r="6" spans="1:7" x14ac:dyDescent="0.2">
      <c r="A6" s="24" t="s">
        <v>131</v>
      </c>
      <c r="B6" s="9">
        <v>362496.82</v>
      </c>
      <c r="C6" s="9">
        <v>3000</v>
      </c>
      <c r="D6" s="9">
        <f t="shared" ref="D6:D11" si="0">B6+C6</f>
        <v>365496.82</v>
      </c>
      <c r="E6" s="9">
        <v>217374.36</v>
      </c>
      <c r="F6" s="9">
        <v>217374.36</v>
      </c>
      <c r="G6" s="9">
        <f t="shared" ref="G6:G11" si="1">D6-E6</f>
        <v>148122.46000000002</v>
      </c>
    </row>
    <row r="7" spans="1:7" x14ac:dyDescent="0.2">
      <c r="A7" s="24" t="s">
        <v>132</v>
      </c>
      <c r="B7" s="9">
        <v>3021096.99</v>
      </c>
      <c r="C7" s="9">
        <v>1065657.8799999999</v>
      </c>
      <c r="D7" s="9">
        <f t="shared" si="0"/>
        <v>4086754.87</v>
      </c>
      <c r="E7" s="9">
        <v>2181035.7599999998</v>
      </c>
      <c r="F7" s="9">
        <v>2179535.7599999998</v>
      </c>
      <c r="G7" s="9">
        <f t="shared" si="1"/>
        <v>1905719.1100000003</v>
      </c>
    </row>
    <row r="8" spans="1:7" x14ac:dyDescent="0.2">
      <c r="A8" s="24" t="s">
        <v>133</v>
      </c>
      <c r="B8" s="9">
        <v>3340702.16</v>
      </c>
      <c r="C8" s="9">
        <v>232637.94</v>
      </c>
      <c r="D8" s="9">
        <f t="shared" si="0"/>
        <v>3573340.1</v>
      </c>
      <c r="E8" s="9">
        <v>2360014.25</v>
      </c>
      <c r="F8" s="9">
        <v>2360014.25</v>
      </c>
      <c r="G8" s="9">
        <f t="shared" si="1"/>
        <v>1213325.8500000001</v>
      </c>
    </row>
    <row r="9" spans="1:7" x14ac:dyDescent="0.2">
      <c r="A9" s="24" t="s">
        <v>134</v>
      </c>
      <c r="B9" s="9">
        <v>1266797.27</v>
      </c>
      <c r="C9" s="9">
        <v>-144250</v>
      </c>
      <c r="D9" s="9">
        <f t="shared" si="0"/>
        <v>1122547.27</v>
      </c>
      <c r="E9" s="9">
        <v>778474.8</v>
      </c>
      <c r="F9" s="9">
        <v>772514.8</v>
      </c>
      <c r="G9" s="9">
        <f t="shared" si="1"/>
        <v>344072.47</v>
      </c>
    </row>
    <row r="10" spans="1:7" x14ac:dyDescent="0.2">
      <c r="A10" s="24" t="s">
        <v>135</v>
      </c>
      <c r="B10" s="9">
        <v>331820.65999999997</v>
      </c>
      <c r="C10" s="9">
        <v>0</v>
      </c>
      <c r="D10" s="9">
        <f t="shared" si="0"/>
        <v>331820.65999999997</v>
      </c>
      <c r="E10" s="9">
        <v>216512.27</v>
      </c>
      <c r="F10" s="9">
        <v>216512.27</v>
      </c>
      <c r="G10" s="9">
        <f t="shared" si="1"/>
        <v>115308.38999999998</v>
      </c>
    </row>
    <row r="11" spans="1:7" x14ac:dyDescent="0.2">
      <c r="A11" s="24" t="s">
        <v>136</v>
      </c>
      <c r="B11" s="9">
        <v>179589.47</v>
      </c>
      <c r="C11" s="9">
        <v>53800</v>
      </c>
      <c r="D11" s="9">
        <f t="shared" si="0"/>
        <v>233389.47</v>
      </c>
      <c r="E11" s="9">
        <v>147324.34</v>
      </c>
      <c r="F11" s="9">
        <v>147324.34</v>
      </c>
      <c r="G11" s="9">
        <f t="shared" si="1"/>
        <v>86065.13</v>
      </c>
    </row>
    <row r="12" spans="1:7" x14ac:dyDescent="0.2">
      <c r="A12" s="24" t="s">
        <v>137</v>
      </c>
      <c r="B12" s="9">
        <v>314676.94</v>
      </c>
      <c r="C12" s="9">
        <v>0</v>
      </c>
      <c r="D12" s="9">
        <f t="shared" ref="D12" si="2">B12+C12</f>
        <v>314676.94</v>
      </c>
      <c r="E12" s="9">
        <v>216488.26</v>
      </c>
      <c r="F12" s="9">
        <v>216488.26</v>
      </c>
      <c r="G12" s="9">
        <f t="shared" ref="G12" si="3">D12-E12</f>
        <v>98188.68</v>
      </c>
    </row>
    <row r="13" spans="1:7" x14ac:dyDescent="0.2">
      <c r="A13" s="24" t="s">
        <v>138</v>
      </c>
      <c r="B13" s="9">
        <v>1060148.18</v>
      </c>
      <c r="C13" s="9">
        <v>-9800</v>
      </c>
      <c r="D13" s="9">
        <f t="shared" ref="D13" si="4">B13+C13</f>
        <v>1050348.18</v>
      </c>
      <c r="E13" s="9">
        <v>629324.49</v>
      </c>
      <c r="F13" s="9">
        <v>629324.49</v>
      </c>
      <c r="G13" s="9">
        <f t="shared" ref="G13" si="5">D13-E13</f>
        <v>421023.68999999994</v>
      </c>
    </row>
    <row r="14" spans="1:7" x14ac:dyDescent="0.2">
      <c r="A14" s="24" t="s">
        <v>139</v>
      </c>
      <c r="B14" s="9">
        <v>7551566.3600000003</v>
      </c>
      <c r="C14" s="9">
        <v>827471.86</v>
      </c>
      <c r="D14" s="9">
        <f t="shared" ref="D14" si="6">B14+C14</f>
        <v>8379038.2200000007</v>
      </c>
      <c r="E14" s="9">
        <v>6881554.2300000004</v>
      </c>
      <c r="F14" s="9">
        <v>6881554.2300000004</v>
      </c>
      <c r="G14" s="9">
        <f t="shared" ref="G14" si="7">D14-E14</f>
        <v>1497483.9900000002</v>
      </c>
    </row>
    <row r="15" spans="1:7" x14ac:dyDescent="0.2">
      <c r="A15" s="24" t="s">
        <v>140</v>
      </c>
      <c r="B15" s="9">
        <v>821026.1</v>
      </c>
      <c r="C15" s="9">
        <v>0</v>
      </c>
      <c r="D15" s="9">
        <f t="shared" ref="D15" si="8">B15+C15</f>
        <v>821026.1</v>
      </c>
      <c r="E15" s="9">
        <v>482342.6</v>
      </c>
      <c r="F15" s="9">
        <v>479045.1</v>
      </c>
      <c r="G15" s="9">
        <f t="shared" ref="G15" si="9">D15-E15</f>
        <v>338683.5</v>
      </c>
    </row>
    <row r="16" spans="1:7" x14ac:dyDescent="0.2">
      <c r="A16" s="24" t="s">
        <v>141</v>
      </c>
      <c r="B16" s="9">
        <v>23544873.170000002</v>
      </c>
      <c r="C16" s="9">
        <v>3611718.7</v>
      </c>
      <c r="D16" s="9">
        <f t="shared" ref="D16" si="10">B16+C16</f>
        <v>27156591.870000001</v>
      </c>
      <c r="E16" s="9">
        <v>16917492.469999999</v>
      </c>
      <c r="F16" s="9">
        <v>16916894.68</v>
      </c>
      <c r="G16" s="9">
        <f t="shared" ref="G16" si="11">D16-E16</f>
        <v>10239099.400000002</v>
      </c>
    </row>
    <row r="17" spans="1:7" x14ac:dyDescent="0.2">
      <c r="A17" s="24" t="s">
        <v>142</v>
      </c>
      <c r="B17" s="9">
        <v>16844405.739999998</v>
      </c>
      <c r="C17" s="9">
        <v>853274.04</v>
      </c>
      <c r="D17" s="9">
        <f t="shared" ref="D17" si="12">B17+C17</f>
        <v>17697679.779999997</v>
      </c>
      <c r="E17" s="9">
        <v>10154079.23</v>
      </c>
      <c r="F17" s="9">
        <v>10154079.23</v>
      </c>
      <c r="G17" s="9">
        <f t="shared" ref="G17" si="13">D17-E17</f>
        <v>7543600.549999997</v>
      </c>
    </row>
    <row r="18" spans="1:7" x14ac:dyDescent="0.2">
      <c r="A18" s="24" t="s">
        <v>143</v>
      </c>
      <c r="B18" s="9">
        <v>2786021.36</v>
      </c>
      <c r="C18" s="9">
        <v>790000</v>
      </c>
      <c r="D18" s="9">
        <f t="shared" ref="D18" si="14">B18+C18</f>
        <v>3576021.36</v>
      </c>
      <c r="E18" s="9">
        <v>2339248.27</v>
      </c>
      <c r="F18" s="9">
        <v>2339248.27</v>
      </c>
      <c r="G18" s="9">
        <f t="shared" ref="G18" si="15">D18-E18</f>
        <v>1236773.0899999999</v>
      </c>
    </row>
    <row r="19" spans="1:7" x14ac:dyDescent="0.2">
      <c r="A19" s="24" t="s">
        <v>144</v>
      </c>
      <c r="B19" s="9">
        <v>8772487.9199999999</v>
      </c>
      <c r="C19" s="9">
        <v>1739612.13</v>
      </c>
      <c r="D19" s="9">
        <f t="shared" ref="D19" si="16">B19+C19</f>
        <v>10512100.050000001</v>
      </c>
      <c r="E19" s="9">
        <v>8087601.1600000001</v>
      </c>
      <c r="F19" s="9">
        <v>8087601.1600000001</v>
      </c>
      <c r="G19" s="9">
        <f t="shared" ref="G19" si="17">D19-E19</f>
        <v>2424498.8900000006</v>
      </c>
    </row>
    <row r="20" spans="1:7" x14ac:dyDescent="0.2">
      <c r="A20" s="24" t="s">
        <v>145</v>
      </c>
      <c r="B20" s="9">
        <v>5648029.4100000001</v>
      </c>
      <c r="C20" s="9">
        <v>1007504.6</v>
      </c>
      <c r="D20" s="9">
        <f t="shared" ref="D20" si="18">B20+C20</f>
        <v>6655534.0099999998</v>
      </c>
      <c r="E20" s="9">
        <v>4312202.8600000003</v>
      </c>
      <c r="F20" s="9">
        <v>4312202.8600000003</v>
      </c>
      <c r="G20" s="9">
        <f t="shared" ref="G20" si="19">D20-E20</f>
        <v>2343331.1499999994</v>
      </c>
    </row>
    <row r="21" spans="1:7" x14ac:dyDescent="0.2">
      <c r="A21" s="24" t="s">
        <v>146</v>
      </c>
      <c r="B21" s="9">
        <v>3274749.61</v>
      </c>
      <c r="C21" s="9">
        <v>450000</v>
      </c>
      <c r="D21" s="9">
        <f t="shared" ref="D21" si="20">B21+C21</f>
        <v>3724749.61</v>
      </c>
      <c r="E21" s="9">
        <v>2563237.59</v>
      </c>
      <c r="F21" s="9">
        <v>2563237.59</v>
      </c>
      <c r="G21" s="9">
        <f t="shared" ref="G21" si="21">D21-E21</f>
        <v>1161512.02</v>
      </c>
    </row>
    <row r="22" spans="1:7" x14ac:dyDescent="0.2">
      <c r="A22" s="24" t="s">
        <v>147</v>
      </c>
      <c r="B22" s="9">
        <v>1531647.99</v>
      </c>
      <c r="C22" s="9">
        <v>432851.65</v>
      </c>
      <c r="D22" s="9">
        <f t="shared" ref="D22" si="22">B22+C22</f>
        <v>1964499.6400000001</v>
      </c>
      <c r="E22" s="9">
        <v>1275100.32</v>
      </c>
      <c r="F22" s="9">
        <v>1275100.32</v>
      </c>
      <c r="G22" s="9">
        <f t="shared" ref="G22" si="23">D22-E22</f>
        <v>689399.32000000007</v>
      </c>
    </row>
    <row r="23" spans="1:7" x14ac:dyDescent="0.2">
      <c r="A23" s="24" t="s">
        <v>148</v>
      </c>
      <c r="B23" s="9">
        <v>302098.09999999998</v>
      </c>
      <c r="C23" s="9">
        <v>35000</v>
      </c>
      <c r="D23" s="9">
        <f t="shared" ref="D23" si="24">B23+C23</f>
        <v>337098.1</v>
      </c>
      <c r="E23" s="9">
        <v>204454</v>
      </c>
      <c r="F23" s="9">
        <v>204454</v>
      </c>
      <c r="G23" s="9">
        <f t="shared" ref="G23" si="25">D23-E23</f>
        <v>132644.09999999998</v>
      </c>
    </row>
    <row r="24" spans="1:7" x14ac:dyDescent="0.2">
      <c r="A24" s="24" t="s">
        <v>149</v>
      </c>
      <c r="B24" s="9">
        <v>704416.73</v>
      </c>
      <c r="C24" s="9">
        <v>485875.68</v>
      </c>
      <c r="D24" s="9">
        <f t="shared" ref="D24" si="26">B24+C24</f>
        <v>1190292.4099999999</v>
      </c>
      <c r="E24" s="9">
        <v>575515.15</v>
      </c>
      <c r="F24" s="9">
        <v>575515.15</v>
      </c>
      <c r="G24" s="9">
        <f t="shared" ref="G24" si="27">D24-E24</f>
        <v>614777.25999999989</v>
      </c>
    </row>
    <row r="25" spans="1:7" x14ac:dyDescent="0.2">
      <c r="A25" s="24" t="s">
        <v>150</v>
      </c>
      <c r="B25" s="9">
        <v>743233.46</v>
      </c>
      <c r="C25" s="9">
        <v>150000</v>
      </c>
      <c r="D25" s="9">
        <f t="shared" ref="D25" si="28">B25+C25</f>
        <v>893233.46</v>
      </c>
      <c r="E25" s="9">
        <v>564853.14</v>
      </c>
      <c r="F25" s="9">
        <v>564853.14</v>
      </c>
      <c r="G25" s="9">
        <f t="shared" ref="G25" si="29">D25-E25</f>
        <v>328380.31999999995</v>
      </c>
    </row>
    <row r="26" spans="1:7" x14ac:dyDescent="0.2">
      <c r="A26" s="24" t="s">
        <v>151</v>
      </c>
      <c r="B26" s="9">
        <v>16040763.25</v>
      </c>
      <c r="C26" s="9">
        <v>-3055103.46</v>
      </c>
      <c r="D26" s="9">
        <f t="shared" ref="D26" si="30">B26+C26</f>
        <v>12985659.789999999</v>
      </c>
      <c r="E26" s="9">
        <v>7217249.6600000001</v>
      </c>
      <c r="F26" s="9">
        <v>7217249.6600000001</v>
      </c>
      <c r="G26" s="9">
        <f t="shared" ref="G26" si="31">D26-E26</f>
        <v>5768410.129999999</v>
      </c>
    </row>
    <row r="27" spans="1:7" x14ac:dyDescent="0.2">
      <c r="A27" s="24" t="s">
        <v>152</v>
      </c>
      <c r="B27" s="9">
        <v>817210.93</v>
      </c>
      <c r="C27" s="9">
        <v>9100</v>
      </c>
      <c r="D27" s="9">
        <f t="shared" ref="D27" si="32">B27+C27</f>
        <v>826310.93</v>
      </c>
      <c r="E27" s="9">
        <v>544406.57999999996</v>
      </c>
      <c r="F27" s="9">
        <v>544406.57999999996</v>
      </c>
      <c r="G27" s="9">
        <f t="shared" ref="G27" si="33">D27-E27</f>
        <v>281904.35000000009</v>
      </c>
    </row>
    <row r="28" spans="1:7" x14ac:dyDescent="0.2">
      <c r="A28" s="24" t="s">
        <v>153</v>
      </c>
      <c r="B28" s="9">
        <v>2791014.17</v>
      </c>
      <c r="C28" s="9">
        <v>617660</v>
      </c>
      <c r="D28" s="9">
        <f t="shared" ref="D28" si="34">B28+C28</f>
        <v>3408674.17</v>
      </c>
      <c r="E28" s="9">
        <v>2919884.28</v>
      </c>
      <c r="F28" s="9">
        <v>2919884.28</v>
      </c>
      <c r="G28" s="9">
        <f t="shared" ref="G28" si="35">D28-E28</f>
        <v>488789.89000000013</v>
      </c>
    </row>
    <row r="29" spans="1:7" x14ac:dyDescent="0.2">
      <c r="A29" s="24" t="s">
        <v>154</v>
      </c>
      <c r="B29" s="9">
        <v>1022220.43</v>
      </c>
      <c r="C29" s="9">
        <v>-376950</v>
      </c>
      <c r="D29" s="9">
        <f t="shared" ref="D29" si="36">B29+C29</f>
        <v>645270.43000000005</v>
      </c>
      <c r="E29" s="9">
        <v>494126.56</v>
      </c>
      <c r="F29" s="9">
        <v>494126.56</v>
      </c>
      <c r="G29" s="9">
        <f t="shared" ref="G29" si="37">D29-E29</f>
        <v>151143.87000000005</v>
      </c>
    </row>
    <row r="30" spans="1:7" x14ac:dyDescent="0.2">
      <c r="A30" s="24" t="s">
        <v>155</v>
      </c>
      <c r="B30" s="9">
        <v>3176280.89</v>
      </c>
      <c r="C30" s="9">
        <v>1762100.2</v>
      </c>
      <c r="D30" s="9">
        <f t="shared" ref="D30" si="38">B30+C30</f>
        <v>4938381.09</v>
      </c>
      <c r="E30" s="9">
        <v>3853669.93</v>
      </c>
      <c r="F30" s="9">
        <v>3853669.93</v>
      </c>
      <c r="G30" s="9">
        <f t="shared" ref="G30" si="39">D30-E30</f>
        <v>1084711.1599999997</v>
      </c>
    </row>
    <row r="31" spans="1:7" x14ac:dyDescent="0.2">
      <c r="A31" s="24" t="s">
        <v>156</v>
      </c>
      <c r="B31" s="9">
        <v>3078232</v>
      </c>
      <c r="C31" s="9">
        <v>-68749.039999999994</v>
      </c>
      <c r="D31" s="9">
        <f t="shared" ref="D31" si="40">B31+C31</f>
        <v>3009482.96</v>
      </c>
      <c r="E31" s="9">
        <v>1224768.8400000001</v>
      </c>
      <c r="F31" s="9">
        <v>1224768.8400000001</v>
      </c>
      <c r="G31" s="9">
        <f t="shared" ref="G31" si="41">D31-E31</f>
        <v>1784714.1199999999</v>
      </c>
    </row>
    <row r="32" spans="1:7" x14ac:dyDescent="0.2">
      <c r="A32" s="24" t="s">
        <v>157</v>
      </c>
      <c r="B32" s="9">
        <v>8039155.3200000003</v>
      </c>
      <c r="C32" s="9">
        <v>8734853.3399999999</v>
      </c>
      <c r="D32" s="9">
        <f t="shared" ref="D32" si="42">B32+C32</f>
        <v>16774008.66</v>
      </c>
      <c r="E32" s="9">
        <v>14084000.1</v>
      </c>
      <c r="F32" s="9">
        <v>14084000.1</v>
      </c>
      <c r="G32" s="9">
        <f t="shared" ref="G32" si="43">D32-E32</f>
        <v>2690008.5600000005</v>
      </c>
    </row>
    <row r="33" spans="1:7" x14ac:dyDescent="0.2">
      <c r="A33" s="24" t="s">
        <v>158</v>
      </c>
      <c r="B33" s="9">
        <v>86118.16</v>
      </c>
      <c r="C33" s="9">
        <v>0</v>
      </c>
      <c r="D33" s="9">
        <f t="shared" ref="D33" si="44">B33+C33</f>
        <v>86118.16</v>
      </c>
      <c r="E33" s="9">
        <v>44507.06</v>
      </c>
      <c r="F33" s="9">
        <v>44507.06</v>
      </c>
      <c r="G33" s="9">
        <f t="shared" ref="G33" si="45">D33-E33</f>
        <v>41611.100000000006</v>
      </c>
    </row>
    <row r="34" spans="1:7" x14ac:dyDescent="0.2">
      <c r="A34" s="24" t="s">
        <v>159</v>
      </c>
      <c r="B34" s="9">
        <v>741033.94</v>
      </c>
      <c r="C34" s="9">
        <v>810600</v>
      </c>
      <c r="D34" s="9">
        <f t="shared" ref="D34" si="46">B34+C34</f>
        <v>1551633.94</v>
      </c>
      <c r="E34" s="9">
        <v>603993.93000000005</v>
      </c>
      <c r="F34" s="9">
        <v>603993.93000000005</v>
      </c>
      <c r="G34" s="9">
        <f t="shared" ref="G34" si="47">D34-E34</f>
        <v>947640.00999999989</v>
      </c>
    </row>
    <row r="35" spans="1:7" x14ac:dyDescent="0.2">
      <c r="A35" s="24" t="s">
        <v>160</v>
      </c>
      <c r="B35" s="9">
        <v>1682225.01</v>
      </c>
      <c r="C35" s="9">
        <v>57608</v>
      </c>
      <c r="D35" s="9">
        <f t="shared" ref="D35" si="48">B35+C35</f>
        <v>1739833.01</v>
      </c>
      <c r="E35" s="9">
        <v>1120270.75</v>
      </c>
      <c r="F35" s="9">
        <v>1120270.75</v>
      </c>
      <c r="G35" s="9">
        <f t="shared" ref="G35" si="49">D35-E35</f>
        <v>619562.26</v>
      </c>
    </row>
    <row r="36" spans="1:7" x14ac:dyDescent="0.2">
      <c r="A36" s="24" t="s">
        <v>161</v>
      </c>
      <c r="B36" s="9">
        <v>113506.69</v>
      </c>
      <c r="C36" s="9">
        <v>92300</v>
      </c>
      <c r="D36" s="9">
        <f t="shared" ref="D36" si="50">B36+C36</f>
        <v>205806.69</v>
      </c>
      <c r="E36" s="9">
        <v>74380.070000000007</v>
      </c>
      <c r="F36" s="9">
        <v>74380.070000000007</v>
      </c>
      <c r="G36" s="9">
        <f t="shared" ref="G36" si="51">D36-E36</f>
        <v>131426.62</v>
      </c>
    </row>
    <row r="37" spans="1:7" x14ac:dyDescent="0.2">
      <c r="A37" s="24" t="s">
        <v>162</v>
      </c>
      <c r="B37" s="9">
        <v>809722.45</v>
      </c>
      <c r="C37" s="9">
        <v>301800</v>
      </c>
      <c r="D37" s="9">
        <f t="shared" ref="D37" si="52">B37+C37</f>
        <v>1111522.45</v>
      </c>
      <c r="E37" s="9">
        <v>639760.43000000005</v>
      </c>
      <c r="F37" s="9">
        <v>639760.43000000005</v>
      </c>
      <c r="G37" s="9">
        <f t="shared" ref="G37" si="53">D37-E37</f>
        <v>471762.0199999999</v>
      </c>
    </row>
    <row r="38" spans="1:7" x14ac:dyDescent="0.2">
      <c r="A38" s="24" t="s">
        <v>163</v>
      </c>
      <c r="B38" s="9">
        <v>2300089.9700000002</v>
      </c>
      <c r="C38" s="9">
        <v>321313.43</v>
      </c>
      <c r="D38" s="9">
        <f t="shared" ref="D38" si="54">B38+C38</f>
        <v>2621403.4000000004</v>
      </c>
      <c r="E38" s="9">
        <v>1830153.23</v>
      </c>
      <c r="F38" s="9">
        <v>1830153.23</v>
      </c>
      <c r="G38" s="9">
        <f t="shared" ref="G38" si="55">D38-E38</f>
        <v>791250.17000000039</v>
      </c>
    </row>
    <row r="39" spans="1:7" x14ac:dyDescent="0.2">
      <c r="A39" s="24" t="s">
        <v>164</v>
      </c>
      <c r="B39" s="9">
        <v>629157.84</v>
      </c>
      <c r="C39" s="9">
        <v>-6.84</v>
      </c>
      <c r="D39" s="9">
        <f t="shared" ref="D39" si="56">B39+C39</f>
        <v>629151</v>
      </c>
      <c r="E39" s="9">
        <v>392392.83</v>
      </c>
      <c r="F39" s="9">
        <v>392392.83</v>
      </c>
      <c r="G39" s="9">
        <f t="shared" ref="G39" si="57">D39-E39</f>
        <v>236758.16999999998</v>
      </c>
    </row>
    <row r="40" spans="1:7" x14ac:dyDescent="0.2">
      <c r="A40" s="24" t="s">
        <v>165</v>
      </c>
      <c r="B40" s="9">
        <v>28725393.940000001</v>
      </c>
      <c r="C40" s="9">
        <v>27968371.600000001</v>
      </c>
      <c r="D40" s="9">
        <f t="shared" ref="D40" si="58">B40+C40</f>
        <v>56693765.540000007</v>
      </c>
      <c r="E40" s="9">
        <v>28578447.41</v>
      </c>
      <c r="F40" s="9">
        <v>28578447.41</v>
      </c>
      <c r="G40" s="9">
        <f t="shared" ref="G40" si="59">D40-E40</f>
        <v>28115318.130000006</v>
      </c>
    </row>
    <row r="41" spans="1:7" x14ac:dyDescent="0.2">
      <c r="A41" s="24" t="s">
        <v>166</v>
      </c>
      <c r="B41" s="9">
        <v>291282.78000000003</v>
      </c>
      <c r="C41" s="9">
        <v>0</v>
      </c>
      <c r="D41" s="9">
        <f t="shared" ref="D41" si="60">B41+C41</f>
        <v>291282.78000000003</v>
      </c>
      <c r="E41" s="9">
        <v>202582.87</v>
      </c>
      <c r="F41" s="9">
        <v>202582.87</v>
      </c>
      <c r="G41" s="9">
        <f t="shared" ref="G41" si="61">D41-E41</f>
        <v>88699.910000000033</v>
      </c>
    </row>
    <row r="42" spans="1:7" x14ac:dyDescent="0.2">
      <c r="A42" s="24" t="s">
        <v>167</v>
      </c>
      <c r="B42" s="9">
        <v>890778.98</v>
      </c>
      <c r="C42" s="9">
        <v>1000</v>
      </c>
      <c r="D42" s="9">
        <f t="shared" ref="D42" si="62">B42+C42</f>
        <v>891778.98</v>
      </c>
      <c r="E42" s="9">
        <v>576003.39</v>
      </c>
      <c r="F42" s="9">
        <v>576003.39</v>
      </c>
      <c r="G42" s="9">
        <f t="shared" ref="G42" si="63">D42-E42</f>
        <v>315775.58999999997</v>
      </c>
    </row>
    <row r="43" spans="1:7" x14ac:dyDescent="0.2">
      <c r="A43" s="24"/>
      <c r="B43" s="9">
        <v>0</v>
      </c>
      <c r="C43" s="9">
        <v>0</v>
      </c>
      <c r="D43" s="9">
        <f t="shared" ref="D43:D44" si="64">B43+C43</f>
        <v>0</v>
      </c>
      <c r="E43" s="9">
        <v>0</v>
      </c>
      <c r="F43" s="9">
        <v>0</v>
      </c>
      <c r="G43" s="9">
        <f t="shared" ref="G43:G44" si="65">D43-E43</f>
        <v>0</v>
      </c>
    </row>
    <row r="44" spans="1:7" x14ac:dyDescent="0.2">
      <c r="A44" s="24"/>
      <c r="B44" s="9">
        <v>0</v>
      </c>
      <c r="C44" s="9">
        <v>0</v>
      </c>
      <c r="D44" s="9">
        <f t="shared" si="64"/>
        <v>0</v>
      </c>
      <c r="E44" s="9">
        <v>0</v>
      </c>
      <c r="F44" s="9">
        <v>0</v>
      </c>
      <c r="G44" s="9">
        <f t="shared" si="65"/>
        <v>0</v>
      </c>
    </row>
    <row r="45" spans="1:7" x14ac:dyDescent="0.2">
      <c r="A45" s="25" t="s">
        <v>122</v>
      </c>
      <c r="B45" s="10">
        <f t="shared" ref="B45:G45" si="66">SUM(B5:B44)</f>
        <v>164110500</v>
      </c>
      <c r="C45" s="10">
        <f t="shared" si="66"/>
        <v>54108572.009999998</v>
      </c>
      <c r="D45" s="10">
        <f t="shared" si="66"/>
        <v>218219072.00999999</v>
      </c>
      <c r="E45" s="10">
        <f t="shared" si="66"/>
        <v>136052822.61000001</v>
      </c>
      <c r="F45" s="10">
        <f t="shared" si="66"/>
        <v>136041467.32000002</v>
      </c>
      <c r="G45" s="10">
        <f t="shared" si="66"/>
        <v>82166249.400000006</v>
      </c>
    </row>
    <row r="47" spans="1:7" ht="55.35" customHeight="1" x14ac:dyDescent="0.2">
      <c r="A47" s="39" t="s">
        <v>168</v>
      </c>
      <c r="B47" s="40"/>
      <c r="C47" s="40"/>
      <c r="D47" s="40"/>
      <c r="E47" s="40"/>
      <c r="F47" s="40"/>
      <c r="G47" s="41"/>
    </row>
    <row r="48" spans="1:7" x14ac:dyDescent="0.2">
      <c r="A48" s="15"/>
      <c r="B48" s="42" t="s">
        <v>56</v>
      </c>
      <c r="C48" s="43"/>
      <c r="D48" s="43"/>
      <c r="E48" s="43"/>
      <c r="F48" s="44"/>
      <c r="G48" s="37" t="s">
        <v>55</v>
      </c>
    </row>
    <row r="49" spans="1:7" ht="22.5" x14ac:dyDescent="0.2">
      <c r="A49" s="16" t="s">
        <v>50</v>
      </c>
      <c r="B49" s="2" t="s">
        <v>51</v>
      </c>
      <c r="C49" s="2" t="s">
        <v>114</v>
      </c>
      <c r="D49" s="2" t="s">
        <v>52</v>
      </c>
      <c r="E49" s="2" t="s">
        <v>53</v>
      </c>
      <c r="F49" s="2" t="s">
        <v>54</v>
      </c>
      <c r="G49" s="38"/>
    </row>
    <row r="50" spans="1:7" x14ac:dyDescent="0.2">
      <c r="A50" s="17"/>
      <c r="B50" s="8"/>
      <c r="C50" s="8"/>
      <c r="D50" s="8"/>
      <c r="E50" s="8"/>
      <c r="F50" s="8"/>
      <c r="G50" s="8"/>
    </row>
    <row r="51" spans="1:7" x14ac:dyDescent="0.2">
      <c r="A51" s="26" t="s">
        <v>8</v>
      </c>
      <c r="B51" s="9">
        <v>0</v>
      </c>
      <c r="C51" s="9">
        <v>0</v>
      </c>
      <c r="D51" s="9">
        <f>B51+C51</f>
        <v>0</v>
      </c>
      <c r="E51" s="9">
        <v>0</v>
      </c>
      <c r="F51" s="9">
        <v>0</v>
      </c>
      <c r="G51" s="9">
        <f>D51-E51</f>
        <v>0</v>
      </c>
    </row>
    <row r="52" spans="1:7" x14ac:dyDescent="0.2">
      <c r="A52" s="26" t="s">
        <v>9</v>
      </c>
      <c r="B52" s="9">
        <v>0</v>
      </c>
      <c r="C52" s="9">
        <v>0</v>
      </c>
      <c r="D52" s="9">
        <f t="shared" ref="D52:D54" si="67">B52+C52</f>
        <v>0</v>
      </c>
      <c r="E52" s="9">
        <v>0</v>
      </c>
      <c r="F52" s="9">
        <v>0</v>
      </c>
      <c r="G52" s="9">
        <f t="shared" ref="G52:G54" si="68">D52-E52</f>
        <v>0</v>
      </c>
    </row>
    <row r="53" spans="1:7" x14ac:dyDescent="0.2">
      <c r="A53" s="26" t="s">
        <v>10</v>
      </c>
      <c r="B53" s="9">
        <v>0</v>
      </c>
      <c r="C53" s="9">
        <v>0</v>
      </c>
      <c r="D53" s="9">
        <f t="shared" si="67"/>
        <v>0</v>
      </c>
      <c r="E53" s="9">
        <v>0</v>
      </c>
      <c r="F53" s="9">
        <v>0</v>
      </c>
      <c r="G53" s="9">
        <f t="shared" si="68"/>
        <v>0</v>
      </c>
    </row>
    <row r="54" spans="1:7" x14ac:dyDescent="0.2">
      <c r="A54" s="26" t="s">
        <v>123</v>
      </c>
      <c r="B54" s="9">
        <v>0</v>
      </c>
      <c r="C54" s="9">
        <v>0</v>
      </c>
      <c r="D54" s="9">
        <f t="shared" si="67"/>
        <v>0</v>
      </c>
      <c r="E54" s="9">
        <v>0</v>
      </c>
      <c r="F54" s="9">
        <v>0</v>
      </c>
      <c r="G54" s="9">
        <f t="shared" si="68"/>
        <v>0</v>
      </c>
    </row>
    <row r="55" spans="1:7" x14ac:dyDescent="0.2">
      <c r="A55" s="26"/>
      <c r="B55" s="9"/>
      <c r="C55" s="9"/>
      <c r="D55" s="9"/>
      <c r="E55" s="9"/>
      <c r="F55" s="9"/>
      <c r="G55" s="9"/>
    </row>
    <row r="56" spans="1:7" x14ac:dyDescent="0.2">
      <c r="A56" s="19" t="s">
        <v>122</v>
      </c>
      <c r="B56" s="10">
        <f t="shared" ref="B56:G56" si="69">SUM(B51:B54)</f>
        <v>0</v>
      </c>
      <c r="C56" s="10">
        <f t="shared" si="69"/>
        <v>0</v>
      </c>
      <c r="D56" s="10">
        <f t="shared" si="69"/>
        <v>0</v>
      </c>
      <c r="E56" s="10">
        <f t="shared" si="69"/>
        <v>0</v>
      </c>
      <c r="F56" s="10">
        <f t="shared" si="69"/>
        <v>0</v>
      </c>
      <c r="G56" s="10">
        <f t="shared" si="69"/>
        <v>0</v>
      </c>
    </row>
    <row r="59" spans="1:7" ht="59.45" customHeight="1" x14ac:dyDescent="0.2">
      <c r="A59" s="42" t="s">
        <v>168</v>
      </c>
      <c r="B59" s="43"/>
      <c r="C59" s="43"/>
      <c r="D59" s="43"/>
      <c r="E59" s="43"/>
      <c r="F59" s="43"/>
      <c r="G59" s="44"/>
    </row>
    <row r="60" spans="1:7" x14ac:dyDescent="0.2">
      <c r="A60" s="15"/>
      <c r="B60" s="42" t="s">
        <v>56</v>
      </c>
      <c r="C60" s="43"/>
      <c r="D60" s="43"/>
      <c r="E60" s="43"/>
      <c r="F60" s="44"/>
      <c r="G60" s="37" t="s">
        <v>55</v>
      </c>
    </row>
    <row r="61" spans="1:7" ht="22.5" x14ac:dyDescent="0.2">
      <c r="A61" s="16" t="s">
        <v>50</v>
      </c>
      <c r="B61" s="2" t="s">
        <v>51</v>
      </c>
      <c r="C61" s="2" t="s">
        <v>114</v>
      </c>
      <c r="D61" s="2" t="s">
        <v>52</v>
      </c>
      <c r="E61" s="2" t="s">
        <v>53</v>
      </c>
      <c r="F61" s="2" t="s">
        <v>54</v>
      </c>
      <c r="G61" s="38"/>
    </row>
    <row r="62" spans="1:7" x14ac:dyDescent="0.2">
      <c r="A62" s="17"/>
      <c r="B62" s="8"/>
      <c r="C62" s="8"/>
      <c r="D62" s="8"/>
      <c r="E62" s="8"/>
      <c r="F62" s="8"/>
      <c r="G62" s="8"/>
    </row>
    <row r="63" spans="1:7" x14ac:dyDescent="0.2">
      <c r="A63" s="27" t="s">
        <v>12</v>
      </c>
      <c r="B63" s="9">
        <v>0</v>
      </c>
      <c r="C63" s="9">
        <v>0</v>
      </c>
      <c r="D63" s="9">
        <f t="shared" ref="D63:D75" si="70">B63+C63</f>
        <v>0</v>
      </c>
      <c r="E63" s="9">
        <v>0</v>
      </c>
      <c r="F63" s="9">
        <v>0</v>
      </c>
      <c r="G63" s="9">
        <f t="shared" ref="G63:G75" si="71">D63-E63</f>
        <v>0</v>
      </c>
    </row>
    <row r="64" spans="1:7" x14ac:dyDescent="0.2">
      <c r="A64" s="27"/>
      <c r="B64" s="9"/>
      <c r="C64" s="9"/>
      <c r="D64" s="9"/>
      <c r="E64" s="9"/>
      <c r="F64" s="9"/>
      <c r="G64" s="9"/>
    </row>
    <row r="65" spans="1:7" x14ac:dyDescent="0.2">
      <c r="A65" s="27" t="s">
        <v>11</v>
      </c>
      <c r="B65" s="9">
        <v>0</v>
      </c>
      <c r="C65" s="9">
        <v>0</v>
      </c>
      <c r="D65" s="9">
        <f t="shared" si="70"/>
        <v>0</v>
      </c>
      <c r="E65" s="9">
        <v>0</v>
      </c>
      <c r="F65" s="9">
        <v>0</v>
      </c>
      <c r="G65" s="9">
        <f t="shared" si="71"/>
        <v>0</v>
      </c>
    </row>
    <row r="66" spans="1:7" x14ac:dyDescent="0.2">
      <c r="A66" s="27"/>
      <c r="B66" s="9"/>
      <c r="C66" s="9"/>
      <c r="D66" s="9"/>
      <c r="E66" s="9"/>
      <c r="F66" s="9"/>
      <c r="G66" s="9"/>
    </row>
    <row r="67" spans="1:7" x14ac:dyDescent="0.2">
      <c r="A67" s="27" t="s">
        <v>13</v>
      </c>
      <c r="B67" s="9">
        <v>0</v>
      </c>
      <c r="C67" s="9">
        <v>0</v>
      </c>
      <c r="D67" s="9">
        <f t="shared" si="70"/>
        <v>0</v>
      </c>
      <c r="E67" s="9">
        <v>0</v>
      </c>
      <c r="F67" s="9">
        <v>0</v>
      </c>
      <c r="G67" s="9">
        <f t="shared" si="71"/>
        <v>0</v>
      </c>
    </row>
    <row r="68" spans="1:7" x14ac:dyDescent="0.2">
      <c r="A68" s="27"/>
      <c r="B68" s="9"/>
      <c r="C68" s="9"/>
      <c r="D68" s="9"/>
      <c r="E68" s="9"/>
      <c r="F68" s="9"/>
      <c r="G68" s="9"/>
    </row>
    <row r="69" spans="1:7" x14ac:dyDescent="0.2">
      <c r="A69" s="27" t="s">
        <v>25</v>
      </c>
      <c r="B69" s="9">
        <v>0</v>
      </c>
      <c r="C69" s="9">
        <v>0</v>
      </c>
      <c r="D69" s="9">
        <f t="shared" si="70"/>
        <v>0</v>
      </c>
      <c r="E69" s="9">
        <v>0</v>
      </c>
      <c r="F69" s="9">
        <v>0</v>
      </c>
      <c r="G69" s="9">
        <f t="shared" si="71"/>
        <v>0</v>
      </c>
    </row>
    <row r="70" spans="1:7" x14ac:dyDescent="0.2">
      <c r="A70" s="27"/>
      <c r="B70" s="9"/>
      <c r="C70" s="9"/>
      <c r="D70" s="9"/>
      <c r="E70" s="9"/>
      <c r="F70" s="9"/>
      <c r="G70" s="9"/>
    </row>
    <row r="71" spans="1:7" ht="22.5" x14ac:dyDescent="0.2">
      <c r="A71" s="27" t="s">
        <v>26</v>
      </c>
      <c r="B71" s="9">
        <v>0</v>
      </c>
      <c r="C71" s="9">
        <v>0</v>
      </c>
      <c r="D71" s="9">
        <f t="shared" si="70"/>
        <v>0</v>
      </c>
      <c r="E71" s="9">
        <v>0</v>
      </c>
      <c r="F71" s="9">
        <v>0</v>
      </c>
      <c r="G71" s="9">
        <f t="shared" si="71"/>
        <v>0</v>
      </c>
    </row>
    <row r="72" spans="1:7" x14ac:dyDescent="0.2">
      <c r="A72" s="27"/>
      <c r="B72" s="9"/>
      <c r="C72" s="9"/>
      <c r="D72" s="9"/>
      <c r="E72" s="9"/>
      <c r="F72" s="9"/>
      <c r="G72" s="9"/>
    </row>
    <row r="73" spans="1:7" ht="22.5" x14ac:dyDescent="0.2">
      <c r="A73" s="27" t="s">
        <v>124</v>
      </c>
      <c r="B73" s="9">
        <v>0</v>
      </c>
      <c r="C73" s="9">
        <v>0</v>
      </c>
      <c r="D73" s="9">
        <f t="shared" ref="D73" si="72">B73+C73</f>
        <v>0</v>
      </c>
      <c r="E73" s="9">
        <v>0</v>
      </c>
      <c r="F73" s="9">
        <v>0</v>
      </c>
      <c r="G73" s="9">
        <f t="shared" ref="G73" si="73">D73-E73</f>
        <v>0</v>
      </c>
    </row>
    <row r="74" spans="1:7" x14ac:dyDescent="0.2">
      <c r="A74" s="27"/>
      <c r="B74" s="9"/>
      <c r="C74" s="9"/>
      <c r="D74" s="9"/>
      <c r="E74" s="9"/>
      <c r="F74" s="9"/>
      <c r="G74" s="9"/>
    </row>
    <row r="75" spans="1:7" x14ac:dyDescent="0.2">
      <c r="A75" s="27" t="s">
        <v>14</v>
      </c>
      <c r="B75" s="9">
        <v>0</v>
      </c>
      <c r="C75" s="9">
        <v>0</v>
      </c>
      <c r="D75" s="9">
        <f t="shared" si="70"/>
        <v>0</v>
      </c>
      <c r="E75" s="9">
        <v>0</v>
      </c>
      <c r="F75" s="9">
        <v>0</v>
      </c>
      <c r="G75" s="9">
        <f t="shared" si="71"/>
        <v>0</v>
      </c>
    </row>
    <row r="76" spans="1:7" x14ac:dyDescent="0.2">
      <c r="A76" s="27"/>
      <c r="B76" s="9"/>
      <c r="C76" s="9"/>
      <c r="D76" s="9"/>
      <c r="E76" s="9"/>
      <c r="F76" s="9"/>
      <c r="G76" s="9"/>
    </row>
    <row r="77" spans="1:7" x14ac:dyDescent="0.2">
      <c r="A77" s="27" t="s">
        <v>125</v>
      </c>
      <c r="B77" s="9">
        <v>4649400</v>
      </c>
      <c r="C77" s="9">
        <v>0</v>
      </c>
      <c r="D77" s="9">
        <f t="shared" ref="D77" si="74">B77+C77</f>
        <v>4649400</v>
      </c>
      <c r="E77" s="9">
        <v>3150000</v>
      </c>
      <c r="F77" s="9">
        <v>3150000</v>
      </c>
      <c r="G77" s="9">
        <f t="shared" ref="G77" si="75">D77-E77</f>
        <v>1499400</v>
      </c>
    </row>
    <row r="78" spans="1:7" x14ac:dyDescent="0.2">
      <c r="A78" s="27"/>
      <c r="B78" s="9"/>
      <c r="C78" s="9"/>
      <c r="D78" s="9"/>
      <c r="E78" s="9"/>
      <c r="F78" s="9"/>
      <c r="G78" s="9"/>
    </row>
    <row r="79" spans="1:7" x14ac:dyDescent="0.2">
      <c r="A79" s="19" t="s">
        <v>122</v>
      </c>
      <c r="B79" s="10">
        <f t="shared" ref="B79:G79" si="76">SUM(B63:B77)</f>
        <v>4649400</v>
      </c>
      <c r="C79" s="10">
        <f t="shared" si="76"/>
        <v>0</v>
      </c>
      <c r="D79" s="10">
        <f t="shared" si="76"/>
        <v>4649400</v>
      </c>
      <c r="E79" s="10">
        <f t="shared" si="76"/>
        <v>3150000</v>
      </c>
      <c r="F79" s="10">
        <f t="shared" si="76"/>
        <v>3150000</v>
      </c>
      <c r="G79" s="10">
        <f t="shared" si="76"/>
        <v>1499400</v>
      </c>
    </row>
    <row r="81" spans="1:5" x14ac:dyDescent="0.2">
      <c r="A81" s="1" t="s">
        <v>115</v>
      </c>
    </row>
    <row r="85" spans="1:5" x14ac:dyDescent="0.2">
      <c r="A85" s="21" t="s">
        <v>170</v>
      </c>
      <c r="B85" s="35"/>
      <c r="C85" s="35"/>
      <c r="D85" s="35" t="s">
        <v>171</v>
      </c>
      <c r="E85" s="35"/>
    </row>
    <row r="86" spans="1:5" x14ac:dyDescent="0.2">
      <c r="A86" s="22" t="s">
        <v>172</v>
      </c>
      <c r="B86" s="36"/>
      <c r="C86" s="36"/>
      <c r="D86" s="36" t="s">
        <v>173</v>
      </c>
      <c r="E86" s="36"/>
    </row>
  </sheetData>
  <sheetProtection formatCells="0" formatColumns="0" formatRows="0" insertRows="0" deleteRows="0" autoFilter="0"/>
  <mergeCells count="13">
    <mergeCell ref="A1:G1"/>
    <mergeCell ref="A47:G47"/>
    <mergeCell ref="G60:G61"/>
    <mergeCell ref="G48:G49"/>
    <mergeCell ref="A59:G59"/>
    <mergeCell ref="B2:F2"/>
    <mergeCell ref="B48:F48"/>
    <mergeCell ref="B60:F60"/>
    <mergeCell ref="B85:C85"/>
    <mergeCell ref="D85:E85"/>
    <mergeCell ref="B86:C86"/>
    <mergeCell ref="D86:E86"/>
    <mergeCell ref="G2:G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0" orientation="portrait" r:id="rId1"/>
  <ignoredErrors>
    <ignoredError sqref="B45:G45 D5:D44 G5:G44 D51:G56 B56:C56 D63:G78 D79:G79 B79:C7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3"/>
  <sheetViews>
    <sheetView showGridLines="0" topLeftCell="A10" zoomScaleNormal="100" workbookViewId="0">
      <selection activeCell="A22" sqref="A22:E23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50.1" customHeight="1" x14ac:dyDescent="0.2">
      <c r="A1" s="42" t="s">
        <v>129</v>
      </c>
      <c r="B1" s="43"/>
      <c r="C1" s="43"/>
      <c r="D1" s="43"/>
      <c r="E1" s="43"/>
      <c r="F1" s="43"/>
      <c r="G1" s="44"/>
    </row>
    <row r="2" spans="1:7" x14ac:dyDescent="0.2">
      <c r="A2" s="15"/>
      <c r="B2" s="42" t="s">
        <v>56</v>
      </c>
      <c r="C2" s="43"/>
      <c r="D2" s="43"/>
      <c r="E2" s="43"/>
      <c r="F2" s="44"/>
      <c r="G2" s="37" t="s">
        <v>55</v>
      </c>
    </row>
    <row r="3" spans="1:7" ht="24.95" customHeight="1" x14ac:dyDescent="0.2">
      <c r="A3" s="16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38"/>
    </row>
    <row r="4" spans="1:7" x14ac:dyDescent="0.2">
      <c r="A4" s="17"/>
      <c r="B4" s="8"/>
      <c r="C4" s="8"/>
      <c r="D4" s="8"/>
      <c r="E4" s="8"/>
      <c r="F4" s="8"/>
      <c r="G4" s="8"/>
    </row>
    <row r="5" spans="1:7" x14ac:dyDescent="0.2">
      <c r="A5" s="28" t="s">
        <v>0</v>
      </c>
      <c r="B5" s="9">
        <v>157848500</v>
      </c>
      <c r="C5" s="9">
        <v>-1602733.98</v>
      </c>
      <c r="D5" s="9">
        <f>B5+C5</f>
        <v>156245766.02000001</v>
      </c>
      <c r="E5" s="9">
        <v>102402079.19</v>
      </c>
      <c r="F5" s="9">
        <v>102390723.90000001</v>
      </c>
      <c r="G5" s="9">
        <f>D5-E5</f>
        <v>53843686.830000013</v>
      </c>
    </row>
    <row r="6" spans="1:7" x14ac:dyDescent="0.2">
      <c r="A6" s="28"/>
      <c r="B6" s="9"/>
      <c r="C6" s="9"/>
      <c r="D6" s="9"/>
      <c r="E6" s="9"/>
      <c r="F6" s="9"/>
      <c r="G6" s="9"/>
    </row>
    <row r="7" spans="1:7" x14ac:dyDescent="0.2">
      <c r="A7" s="28" t="s">
        <v>1</v>
      </c>
      <c r="B7" s="9">
        <v>1112000</v>
      </c>
      <c r="C7" s="9">
        <v>55711305.990000002</v>
      </c>
      <c r="D7" s="9">
        <f>B7+C7</f>
        <v>56823305.990000002</v>
      </c>
      <c r="E7" s="9">
        <v>28578743.420000002</v>
      </c>
      <c r="F7" s="9">
        <v>28578743.420000002</v>
      </c>
      <c r="G7" s="9">
        <f>D7-E7</f>
        <v>28244562.57</v>
      </c>
    </row>
    <row r="8" spans="1:7" x14ac:dyDescent="0.2">
      <c r="A8" s="28"/>
      <c r="B8" s="9"/>
      <c r="C8" s="9"/>
      <c r="D8" s="9"/>
      <c r="E8" s="9"/>
      <c r="F8" s="9"/>
      <c r="G8" s="9"/>
    </row>
    <row r="9" spans="1:7" x14ac:dyDescent="0.2">
      <c r="A9" s="28" t="s">
        <v>2</v>
      </c>
      <c r="B9" s="9">
        <v>5000000</v>
      </c>
      <c r="C9" s="9">
        <v>0</v>
      </c>
      <c r="D9" s="9">
        <f>B9+C9</f>
        <v>5000000</v>
      </c>
      <c r="E9" s="9">
        <v>5000000</v>
      </c>
      <c r="F9" s="9">
        <v>5000000</v>
      </c>
      <c r="G9" s="9">
        <f>D9-E9</f>
        <v>0</v>
      </c>
    </row>
    <row r="10" spans="1:7" x14ac:dyDescent="0.2">
      <c r="A10" s="28"/>
      <c r="B10" s="9"/>
      <c r="C10" s="9"/>
      <c r="D10" s="9"/>
      <c r="E10" s="9"/>
      <c r="F10" s="9"/>
      <c r="G10" s="9"/>
    </row>
    <row r="11" spans="1:7" x14ac:dyDescent="0.2">
      <c r="A11" s="28" t="s">
        <v>39</v>
      </c>
      <c r="B11" s="9">
        <v>150000</v>
      </c>
      <c r="C11" s="9">
        <v>0</v>
      </c>
      <c r="D11" s="9">
        <f>B11+C11</f>
        <v>150000</v>
      </c>
      <c r="E11" s="9">
        <v>72000</v>
      </c>
      <c r="F11" s="9">
        <v>72000</v>
      </c>
      <c r="G11" s="9">
        <f>D11-E11</f>
        <v>78000</v>
      </c>
    </row>
    <row r="12" spans="1:7" x14ac:dyDescent="0.2">
      <c r="A12" s="28"/>
      <c r="B12" s="9"/>
      <c r="C12" s="9"/>
      <c r="D12" s="9"/>
      <c r="E12" s="9"/>
      <c r="F12" s="9"/>
      <c r="G12" s="9"/>
    </row>
    <row r="13" spans="1:7" x14ac:dyDescent="0.2">
      <c r="A13" s="29" t="s">
        <v>36</v>
      </c>
      <c r="B13" s="9">
        <v>0</v>
      </c>
      <c r="C13" s="9">
        <v>0</v>
      </c>
      <c r="D13" s="9">
        <f>B13+C13</f>
        <v>0</v>
      </c>
      <c r="E13" s="9">
        <v>0</v>
      </c>
      <c r="F13" s="9">
        <v>0</v>
      </c>
      <c r="G13" s="9">
        <f>D13-E13</f>
        <v>0</v>
      </c>
    </row>
    <row r="14" spans="1:7" x14ac:dyDescent="0.2">
      <c r="A14" s="30"/>
      <c r="B14" s="11"/>
      <c r="C14" s="11"/>
      <c r="D14" s="11"/>
      <c r="E14" s="11"/>
      <c r="F14" s="11"/>
      <c r="G14" s="11"/>
    </row>
    <row r="15" spans="1:7" x14ac:dyDescent="0.2">
      <c r="A15" s="31" t="s">
        <v>122</v>
      </c>
      <c r="B15" s="12">
        <f t="shared" ref="B15:G15" si="0">SUM(B5+B7+B9+B11+B13)</f>
        <v>164110500</v>
      </c>
      <c r="C15" s="12">
        <f t="shared" si="0"/>
        <v>54108572.010000005</v>
      </c>
      <c r="D15" s="12">
        <f t="shared" si="0"/>
        <v>218219072.01000002</v>
      </c>
      <c r="E15" s="12">
        <f t="shared" si="0"/>
        <v>136052822.61000001</v>
      </c>
      <c r="F15" s="12">
        <f t="shared" si="0"/>
        <v>136041467.31999999</v>
      </c>
      <c r="G15" s="12">
        <f t="shared" si="0"/>
        <v>82166249.400000006</v>
      </c>
    </row>
    <row r="18" spans="1:5" x14ac:dyDescent="0.2">
      <c r="A18" s="1" t="s">
        <v>115</v>
      </c>
    </row>
    <row r="22" spans="1:5" x14ac:dyDescent="0.2">
      <c r="A22" s="21" t="s">
        <v>170</v>
      </c>
      <c r="B22" s="35"/>
      <c r="C22" s="35"/>
      <c r="D22" s="35" t="s">
        <v>171</v>
      </c>
      <c r="E22" s="35"/>
    </row>
    <row r="23" spans="1:5" x14ac:dyDescent="0.2">
      <c r="A23" s="22" t="s">
        <v>172</v>
      </c>
      <c r="B23" s="36"/>
      <c r="C23" s="36"/>
      <c r="D23" s="36" t="s">
        <v>173</v>
      </c>
      <c r="E23" s="36"/>
    </row>
  </sheetData>
  <sheetProtection formatCells="0" formatColumns="0" formatRows="0" autoFilter="0"/>
  <mergeCells count="7">
    <mergeCell ref="B23:C23"/>
    <mergeCell ref="D23:E23"/>
    <mergeCell ref="G2:G3"/>
    <mergeCell ref="A1:G1"/>
    <mergeCell ref="B2:F2"/>
    <mergeCell ref="B22:C22"/>
    <mergeCell ref="D22:E22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8" orientation="landscape" r:id="rId1"/>
  <ignoredErrors>
    <ignoredError sqref="D5:G15 B15:C1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83"/>
  <sheetViews>
    <sheetView showGridLines="0" topLeftCell="A61" workbookViewId="0">
      <selection activeCell="A76" sqref="A1:G76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8" ht="60.6" customHeight="1" x14ac:dyDescent="0.2">
      <c r="A1" s="42" t="s">
        <v>128</v>
      </c>
      <c r="B1" s="43"/>
      <c r="C1" s="43"/>
      <c r="D1" s="43"/>
      <c r="E1" s="43"/>
      <c r="F1" s="43"/>
      <c r="G1" s="44"/>
    </row>
    <row r="2" spans="1:8" x14ac:dyDescent="0.2">
      <c r="A2" s="15"/>
      <c r="B2" s="42" t="s">
        <v>56</v>
      </c>
      <c r="C2" s="43"/>
      <c r="D2" s="43"/>
      <c r="E2" s="43"/>
      <c r="F2" s="44"/>
      <c r="G2" s="37" t="s">
        <v>55</v>
      </c>
    </row>
    <row r="3" spans="1:8" ht="24.95" customHeight="1" x14ac:dyDescent="0.2">
      <c r="A3" s="16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38"/>
    </row>
    <row r="4" spans="1:8" x14ac:dyDescent="0.2">
      <c r="A4" s="6" t="s">
        <v>57</v>
      </c>
      <c r="B4" s="13">
        <f>SUM(B5:B11)</f>
        <v>57500034.499999993</v>
      </c>
      <c r="C4" s="13">
        <f>SUM(C5:C11)</f>
        <v>2228302.31</v>
      </c>
      <c r="D4" s="13">
        <f>B4+C4</f>
        <v>59728336.809999995</v>
      </c>
      <c r="E4" s="13">
        <f>SUM(E5:E11)</f>
        <v>39660858</v>
      </c>
      <c r="F4" s="13">
        <f>SUM(F5:F11)</f>
        <v>39660858</v>
      </c>
      <c r="G4" s="13">
        <f>D4-E4</f>
        <v>20067478.809999995</v>
      </c>
    </row>
    <row r="5" spans="1:8" x14ac:dyDescent="0.2">
      <c r="A5" s="32" t="s">
        <v>61</v>
      </c>
      <c r="B5" s="9">
        <v>33852417.359999999</v>
      </c>
      <c r="C5" s="9">
        <v>52959.51</v>
      </c>
      <c r="D5" s="9">
        <f t="shared" ref="D5:D68" si="0">B5+C5</f>
        <v>33905376.869999997</v>
      </c>
      <c r="E5" s="9">
        <v>24010062.800000001</v>
      </c>
      <c r="F5" s="9">
        <v>24010062.800000001</v>
      </c>
      <c r="G5" s="9">
        <f t="shared" ref="G5:G68" si="1">D5-E5</f>
        <v>9895314.0699999966</v>
      </c>
      <c r="H5" s="5">
        <v>1100</v>
      </c>
    </row>
    <row r="6" spans="1:8" x14ac:dyDescent="0.2">
      <c r="A6" s="32" t="s">
        <v>62</v>
      </c>
      <c r="B6" s="9">
        <v>3994051.68</v>
      </c>
      <c r="C6" s="9">
        <v>710880.4</v>
      </c>
      <c r="D6" s="9">
        <f t="shared" si="0"/>
        <v>4704932.08</v>
      </c>
      <c r="E6" s="9">
        <v>3341041.71</v>
      </c>
      <c r="F6" s="9">
        <v>3341041.71</v>
      </c>
      <c r="G6" s="9">
        <f t="shared" si="1"/>
        <v>1363890.37</v>
      </c>
      <c r="H6" s="5">
        <v>1200</v>
      </c>
    </row>
    <row r="7" spans="1:8" x14ac:dyDescent="0.2">
      <c r="A7" s="32" t="s">
        <v>63</v>
      </c>
      <c r="B7" s="9">
        <v>5411206.8399999999</v>
      </c>
      <c r="C7" s="9">
        <v>125150</v>
      </c>
      <c r="D7" s="9">
        <f t="shared" si="0"/>
        <v>5536356.8399999999</v>
      </c>
      <c r="E7" s="9">
        <v>1083340.3899999999</v>
      </c>
      <c r="F7" s="9">
        <v>1083340.3899999999</v>
      </c>
      <c r="G7" s="9">
        <f t="shared" si="1"/>
        <v>4453016.45</v>
      </c>
      <c r="H7" s="5">
        <v>1300</v>
      </c>
    </row>
    <row r="8" spans="1:8" x14ac:dyDescent="0.2">
      <c r="A8" s="32" t="s">
        <v>33</v>
      </c>
      <c r="B8" s="9">
        <v>3360000</v>
      </c>
      <c r="C8" s="9">
        <v>0</v>
      </c>
      <c r="D8" s="9">
        <f t="shared" si="0"/>
        <v>3360000</v>
      </c>
      <c r="E8" s="9">
        <v>2606675.0499999998</v>
      </c>
      <c r="F8" s="9">
        <v>2606675.0499999998</v>
      </c>
      <c r="G8" s="9">
        <f t="shared" si="1"/>
        <v>753324.95000000019</v>
      </c>
      <c r="H8" s="5">
        <v>1400</v>
      </c>
    </row>
    <row r="9" spans="1:8" x14ac:dyDescent="0.2">
      <c r="A9" s="32" t="s">
        <v>64</v>
      </c>
      <c r="B9" s="9">
        <v>10882358.619999999</v>
      </c>
      <c r="C9" s="9">
        <v>1339312.3999999999</v>
      </c>
      <c r="D9" s="9">
        <f t="shared" si="0"/>
        <v>12221671.02</v>
      </c>
      <c r="E9" s="9">
        <v>8619738.0500000007</v>
      </c>
      <c r="F9" s="9">
        <v>8619738.0500000007</v>
      </c>
      <c r="G9" s="9">
        <f t="shared" si="1"/>
        <v>3601932.9699999988</v>
      </c>
      <c r="H9" s="5">
        <v>1500</v>
      </c>
    </row>
    <row r="10" spans="1:8" x14ac:dyDescent="0.2">
      <c r="A10" s="32" t="s">
        <v>34</v>
      </c>
      <c r="B10" s="9">
        <v>0</v>
      </c>
      <c r="C10" s="9">
        <v>0</v>
      </c>
      <c r="D10" s="9">
        <f t="shared" si="0"/>
        <v>0</v>
      </c>
      <c r="E10" s="9">
        <v>0</v>
      </c>
      <c r="F10" s="9">
        <v>0</v>
      </c>
      <c r="G10" s="9">
        <f t="shared" si="1"/>
        <v>0</v>
      </c>
      <c r="H10" s="5">
        <v>1600</v>
      </c>
    </row>
    <row r="11" spans="1:8" x14ac:dyDescent="0.2">
      <c r="A11" s="32" t="s">
        <v>65</v>
      </c>
      <c r="B11" s="9">
        <v>0</v>
      </c>
      <c r="C11" s="9">
        <v>0</v>
      </c>
      <c r="D11" s="9">
        <f t="shared" si="0"/>
        <v>0</v>
      </c>
      <c r="E11" s="9">
        <v>0</v>
      </c>
      <c r="F11" s="9">
        <v>0</v>
      </c>
      <c r="G11" s="9">
        <f t="shared" si="1"/>
        <v>0</v>
      </c>
      <c r="H11" s="5">
        <v>1700</v>
      </c>
    </row>
    <row r="12" spans="1:8" x14ac:dyDescent="0.2">
      <c r="A12" s="6" t="s">
        <v>117</v>
      </c>
      <c r="B12" s="14">
        <f>SUM(B13:B21)</f>
        <v>20364000</v>
      </c>
      <c r="C12" s="14">
        <f>SUM(C13:C21)</f>
        <v>6193179.3899999997</v>
      </c>
      <c r="D12" s="14">
        <f t="shared" si="0"/>
        <v>26557179.390000001</v>
      </c>
      <c r="E12" s="14">
        <f>SUM(E13:E21)</f>
        <v>15796978.560000001</v>
      </c>
      <c r="F12" s="14">
        <f>SUM(F13:F21)</f>
        <v>15786047.060000001</v>
      </c>
      <c r="G12" s="14">
        <f t="shared" si="1"/>
        <v>10760200.83</v>
      </c>
      <c r="H12" s="7">
        <v>0</v>
      </c>
    </row>
    <row r="13" spans="1:8" x14ac:dyDescent="0.2">
      <c r="A13" s="32" t="s">
        <v>66</v>
      </c>
      <c r="B13" s="9">
        <v>744600</v>
      </c>
      <c r="C13" s="9">
        <v>154420</v>
      </c>
      <c r="D13" s="9">
        <f t="shared" si="0"/>
        <v>899020</v>
      </c>
      <c r="E13" s="9">
        <v>350940.84</v>
      </c>
      <c r="F13" s="9">
        <v>340183.34</v>
      </c>
      <c r="G13" s="9">
        <f t="shared" si="1"/>
        <v>548079.15999999992</v>
      </c>
      <c r="H13" s="5">
        <v>2100</v>
      </c>
    </row>
    <row r="14" spans="1:8" x14ac:dyDescent="0.2">
      <c r="A14" s="32" t="s">
        <v>67</v>
      </c>
      <c r="B14" s="9">
        <v>128000</v>
      </c>
      <c r="C14" s="9">
        <v>46050</v>
      </c>
      <c r="D14" s="9">
        <f t="shared" si="0"/>
        <v>174050</v>
      </c>
      <c r="E14" s="9">
        <v>53800.03</v>
      </c>
      <c r="F14" s="9">
        <v>53800.03</v>
      </c>
      <c r="G14" s="9">
        <f t="shared" si="1"/>
        <v>120249.97</v>
      </c>
      <c r="H14" s="5">
        <v>2200</v>
      </c>
    </row>
    <row r="15" spans="1:8" x14ac:dyDescent="0.2">
      <c r="A15" s="32" t="s">
        <v>68</v>
      </c>
      <c r="B15" s="9">
        <v>0</v>
      </c>
      <c r="C15" s="9">
        <v>0</v>
      </c>
      <c r="D15" s="9">
        <f t="shared" si="0"/>
        <v>0</v>
      </c>
      <c r="E15" s="9">
        <v>0</v>
      </c>
      <c r="F15" s="9">
        <v>0</v>
      </c>
      <c r="G15" s="9">
        <f t="shared" si="1"/>
        <v>0</v>
      </c>
      <c r="H15" s="5">
        <v>2300</v>
      </c>
    </row>
    <row r="16" spans="1:8" x14ac:dyDescent="0.2">
      <c r="A16" s="32" t="s">
        <v>69</v>
      </c>
      <c r="B16" s="9">
        <v>6905500</v>
      </c>
      <c r="C16" s="9">
        <v>1684608.79</v>
      </c>
      <c r="D16" s="9">
        <f t="shared" si="0"/>
        <v>8590108.7899999991</v>
      </c>
      <c r="E16" s="9">
        <v>4065799.59</v>
      </c>
      <c r="F16" s="9">
        <v>4065799.59</v>
      </c>
      <c r="G16" s="9">
        <f t="shared" si="1"/>
        <v>4524309.1999999993</v>
      </c>
      <c r="H16" s="5">
        <v>2400</v>
      </c>
    </row>
    <row r="17" spans="1:8" x14ac:dyDescent="0.2">
      <c r="A17" s="32" t="s">
        <v>70</v>
      </c>
      <c r="B17" s="9">
        <v>1077000</v>
      </c>
      <c r="C17" s="9">
        <v>319737.83</v>
      </c>
      <c r="D17" s="9">
        <f t="shared" si="0"/>
        <v>1396737.83</v>
      </c>
      <c r="E17" s="9">
        <v>783736.64</v>
      </c>
      <c r="F17" s="9">
        <v>783736.64</v>
      </c>
      <c r="G17" s="9">
        <f t="shared" si="1"/>
        <v>613001.19000000006</v>
      </c>
      <c r="H17" s="5">
        <v>2500</v>
      </c>
    </row>
    <row r="18" spans="1:8" x14ac:dyDescent="0.2">
      <c r="A18" s="32" t="s">
        <v>71</v>
      </c>
      <c r="B18" s="9">
        <v>9698900</v>
      </c>
      <c r="C18" s="9">
        <v>3127253.73</v>
      </c>
      <c r="D18" s="9">
        <f t="shared" si="0"/>
        <v>12826153.73</v>
      </c>
      <c r="E18" s="9">
        <v>9690502.4100000001</v>
      </c>
      <c r="F18" s="9">
        <v>9690502.4100000001</v>
      </c>
      <c r="G18" s="9">
        <f t="shared" si="1"/>
        <v>3135651.3200000003</v>
      </c>
      <c r="H18" s="5">
        <v>2600</v>
      </c>
    </row>
    <row r="19" spans="1:8" x14ac:dyDescent="0.2">
      <c r="A19" s="32" t="s">
        <v>72</v>
      </c>
      <c r="B19" s="9">
        <v>252500</v>
      </c>
      <c r="C19" s="9">
        <v>358320.04</v>
      </c>
      <c r="D19" s="9">
        <f t="shared" si="0"/>
        <v>610820.04</v>
      </c>
      <c r="E19" s="9">
        <v>115586</v>
      </c>
      <c r="F19" s="9">
        <v>115586</v>
      </c>
      <c r="G19" s="9">
        <f t="shared" si="1"/>
        <v>495234.04000000004</v>
      </c>
      <c r="H19" s="5">
        <v>2700</v>
      </c>
    </row>
    <row r="20" spans="1:8" x14ac:dyDescent="0.2">
      <c r="A20" s="32" t="s">
        <v>73</v>
      </c>
      <c r="B20" s="9">
        <v>108000</v>
      </c>
      <c r="C20" s="9">
        <v>-5344</v>
      </c>
      <c r="D20" s="9">
        <f t="shared" si="0"/>
        <v>102656</v>
      </c>
      <c r="E20" s="9">
        <v>7656</v>
      </c>
      <c r="F20" s="9">
        <v>7656</v>
      </c>
      <c r="G20" s="9">
        <f t="shared" si="1"/>
        <v>95000</v>
      </c>
      <c r="H20" s="5">
        <v>2800</v>
      </c>
    </row>
    <row r="21" spans="1:8" x14ac:dyDescent="0.2">
      <c r="A21" s="32" t="s">
        <v>74</v>
      </c>
      <c r="B21" s="9">
        <v>1449500</v>
      </c>
      <c r="C21" s="9">
        <v>508133</v>
      </c>
      <c r="D21" s="9">
        <f t="shared" si="0"/>
        <v>1957633</v>
      </c>
      <c r="E21" s="9">
        <v>728957.05</v>
      </c>
      <c r="F21" s="9">
        <v>728783.05</v>
      </c>
      <c r="G21" s="9">
        <f t="shared" si="1"/>
        <v>1228675.95</v>
      </c>
      <c r="H21" s="5">
        <v>2900</v>
      </c>
    </row>
    <row r="22" spans="1:8" x14ac:dyDescent="0.2">
      <c r="A22" s="6" t="s">
        <v>58</v>
      </c>
      <c r="B22" s="14">
        <f>SUM(B23:B31)</f>
        <v>40484737.5</v>
      </c>
      <c r="C22" s="14">
        <f>SUM(C23:C31)</f>
        <v>10127072.119999999</v>
      </c>
      <c r="D22" s="14">
        <f t="shared" si="0"/>
        <v>50611809.619999997</v>
      </c>
      <c r="E22" s="14">
        <f>SUM(E23:E31)</f>
        <v>33405779.669999998</v>
      </c>
      <c r="F22" s="14">
        <f>SUM(F23:F31)</f>
        <v>33405355.879999999</v>
      </c>
      <c r="G22" s="14">
        <f t="shared" si="1"/>
        <v>17206029.949999999</v>
      </c>
      <c r="H22" s="7">
        <v>0</v>
      </c>
    </row>
    <row r="23" spans="1:8" x14ac:dyDescent="0.2">
      <c r="A23" s="32" t="s">
        <v>75</v>
      </c>
      <c r="B23" s="9">
        <v>24192152</v>
      </c>
      <c r="C23" s="9">
        <v>-3812406.72</v>
      </c>
      <c r="D23" s="9">
        <f t="shared" si="0"/>
        <v>20379745.280000001</v>
      </c>
      <c r="E23" s="9">
        <v>13899010.07</v>
      </c>
      <c r="F23" s="9">
        <v>13899010.07</v>
      </c>
      <c r="G23" s="9">
        <f t="shared" si="1"/>
        <v>6480735.2100000009</v>
      </c>
      <c r="H23" s="5">
        <v>3100</v>
      </c>
    </row>
    <row r="24" spans="1:8" x14ac:dyDescent="0.2">
      <c r="A24" s="32" t="s">
        <v>76</v>
      </c>
      <c r="B24" s="9">
        <v>323000</v>
      </c>
      <c r="C24" s="9">
        <v>1891110.67</v>
      </c>
      <c r="D24" s="9">
        <f t="shared" si="0"/>
        <v>2214110.67</v>
      </c>
      <c r="E24" s="9">
        <v>471687.2</v>
      </c>
      <c r="F24" s="9">
        <v>471687.2</v>
      </c>
      <c r="G24" s="9">
        <f t="shared" si="1"/>
        <v>1742423.47</v>
      </c>
      <c r="H24" s="5">
        <v>3200</v>
      </c>
    </row>
    <row r="25" spans="1:8" x14ac:dyDescent="0.2">
      <c r="A25" s="32" t="s">
        <v>77</v>
      </c>
      <c r="B25" s="9">
        <v>2347278</v>
      </c>
      <c r="C25" s="9">
        <v>2614003.86</v>
      </c>
      <c r="D25" s="9">
        <f t="shared" si="0"/>
        <v>4961281.8599999994</v>
      </c>
      <c r="E25" s="9">
        <v>1803250.19</v>
      </c>
      <c r="F25" s="9">
        <v>1803250.19</v>
      </c>
      <c r="G25" s="9">
        <f t="shared" si="1"/>
        <v>3158031.6699999995</v>
      </c>
      <c r="H25" s="5">
        <v>3300</v>
      </c>
    </row>
    <row r="26" spans="1:8" x14ac:dyDescent="0.2">
      <c r="A26" s="32" t="s">
        <v>78</v>
      </c>
      <c r="B26" s="9">
        <v>971500</v>
      </c>
      <c r="C26" s="9">
        <v>86040.7</v>
      </c>
      <c r="D26" s="9">
        <f t="shared" si="0"/>
        <v>1057540.7</v>
      </c>
      <c r="E26" s="9">
        <v>645015.84</v>
      </c>
      <c r="F26" s="9">
        <v>645015.84</v>
      </c>
      <c r="G26" s="9">
        <f t="shared" si="1"/>
        <v>412524.86</v>
      </c>
      <c r="H26" s="5">
        <v>3400</v>
      </c>
    </row>
    <row r="27" spans="1:8" x14ac:dyDescent="0.2">
      <c r="A27" s="32" t="s">
        <v>79</v>
      </c>
      <c r="B27" s="9">
        <v>1082000</v>
      </c>
      <c r="C27" s="9">
        <v>535739.32999999996</v>
      </c>
      <c r="D27" s="9">
        <f t="shared" si="0"/>
        <v>1617739.33</v>
      </c>
      <c r="E27" s="9">
        <v>586238.14</v>
      </c>
      <c r="F27" s="9">
        <v>585814.35</v>
      </c>
      <c r="G27" s="9">
        <f t="shared" si="1"/>
        <v>1031501.1900000001</v>
      </c>
      <c r="H27" s="5">
        <v>3500</v>
      </c>
    </row>
    <row r="28" spans="1:8" x14ac:dyDescent="0.2">
      <c r="A28" s="32" t="s">
        <v>126</v>
      </c>
      <c r="B28" s="9">
        <v>390807.5</v>
      </c>
      <c r="C28" s="9">
        <v>-12000</v>
      </c>
      <c r="D28" s="9">
        <f t="shared" si="0"/>
        <v>378807.5</v>
      </c>
      <c r="E28" s="9">
        <v>140</v>
      </c>
      <c r="F28" s="9">
        <v>140</v>
      </c>
      <c r="G28" s="9">
        <f t="shared" si="1"/>
        <v>378667.5</v>
      </c>
      <c r="H28" s="5">
        <v>3600</v>
      </c>
    </row>
    <row r="29" spans="1:8" x14ac:dyDescent="0.2">
      <c r="A29" s="32" t="s">
        <v>80</v>
      </c>
      <c r="B29" s="9">
        <v>78500</v>
      </c>
      <c r="C29" s="9">
        <v>0</v>
      </c>
      <c r="D29" s="9">
        <f t="shared" si="0"/>
        <v>78500</v>
      </c>
      <c r="E29" s="9">
        <v>26203.360000000001</v>
      </c>
      <c r="F29" s="9">
        <v>26203.360000000001</v>
      </c>
      <c r="G29" s="9">
        <f t="shared" si="1"/>
        <v>52296.639999999999</v>
      </c>
      <c r="H29" s="5">
        <v>3700</v>
      </c>
    </row>
    <row r="30" spans="1:8" x14ac:dyDescent="0.2">
      <c r="A30" s="32" t="s">
        <v>81</v>
      </c>
      <c r="B30" s="9">
        <v>7898000</v>
      </c>
      <c r="C30" s="9">
        <v>8191583.8499999996</v>
      </c>
      <c r="D30" s="9">
        <f t="shared" si="0"/>
        <v>16089583.85</v>
      </c>
      <c r="E30" s="9">
        <v>13754485.1</v>
      </c>
      <c r="F30" s="9">
        <v>13754485.1</v>
      </c>
      <c r="G30" s="9">
        <f t="shared" si="1"/>
        <v>2335098.75</v>
      </c>
      <c r="H30" s="5">
        <v>3800</v>
      </c>
    </row>
    <row r="31" spans="1:8" x14ac:dyDescent="0.2">
      <c r="A31" s="32" t="s">
        <v>18</v>
      </c>
      <c r="B31" s="9">
        <v>3201500</v>
      </c>
      <c r="C31" s="9">
        <v>633000.43000000005</v>
      </c>
      <c r="D31" s="9">
        <f t="shared" si="0"/>
        <v>3834500.43</v>
      </c>
      <c r="E31" s="9">
        <v>2219749.77</v>
      </c>
      <c r="F31" s="9">
        <v>2219749.77</v>
      </c>
      <c r="G31" s="9">
        <f t="shared" si="1"/>
        <v>1614750.6600000001</v>
      </c>
      <c r="H31" s="5">
        <v>3900</v>
      </c>
    </row>
    <row r="32" spans="1:8" x14ac:dyDescent="0.2">
      <c r="A32" s="6" t="s">
        <v>118</v>
      </c>
      <c r="B32" s="14">
        <f>SUM(B33:B41)</f>
        <v>12469728</v>
      </c>
      <c r="C32" s="14">
        <f>SUM(C33:C41)</f>
        <v>6830712.2000000002</v>
      </c>
      <c r="D32" s="14">
        <f t="shared" si="0"/>
        <v>19300440.199999999</v>
      </c>
      <c r="E32" s="14">
        <f>SUM(E33:E41)</f>
        <v>13413529.58</v>
      </c>
      <c r="F32" s="14">
        <f>SUM(F33:F41)</f>
        <v>13413529.58</v>
      </c>
      <c r="G32" s="14">
        <f t="shared" si="1"/>
        <v>5886910.6199999992</v>
      </c>
      <c r="H32" s="7">
        <v>0</v>
      </c>
    </row>
    <row r="33" spans="1:8" x14ac:dyDescent="0.2">
      <c r="A33" s="32" t="s">
        <v>82</v>
      </c>
      <c r="B33" s="9">
        <v>4649400</v>
      </c>
      <c r="C33" s="9">
        <v>0</v>
      </c>
      <c r="D33" s="9">
        <f t="shared" si="0"/>
        <v>4649400</v>
      </c>
      <c r="E33" s="9">
        <v>3150000</v>
      </c>
      <c r="F33" s="9">
        <v>3150000</v>
      </c>
      <c r="G33" s="9">
        <f t="shared" si="1"/>
        <v>1499400</v>
      </c>
      <c r="H33" s="5">
        <v>4100</v>
      </c>
    </row>
    <row r="34" spans="1:8" x14ac:dyDescent="0.2">
      <c r="A34" s="32" t="s">
        <v>83</v>
      </c>
      <c r="B34" s="9">
        <v>0</v>
      </c>
      <c r="C34" s="9">
        <v>0</v>
      </c>
      <c r="D34" s="9">
        <f t="shared" si="0"/>
        <v>0</v>
      </c>
      <c r="E34" s="9">
        <v>0</v>
      </c>
      <c r="F34" s="9">
        <v>0</v>
      </c>
      <c r="G34" s="9">
        <f t="shared" si="1"/>
        <v>0</v>
      </c>
      <c r="H34" s="5">
        <v>4200</v>
      </c>
    </row>
    <row r="35" spans="1:8" x14ac:dyDescent="0.2">
      <c r="A35" s="32" t="s">
        <v>84</v>
      </c>
      <c r="B35" s="9">
        <v>2200000</v>
      </c>
      <c r="C35" s="9">
        <v>1298800.2</v>
      </c>
      <c r="D35" s="9">
        <f t="shared" si="0"/>
        <v>3498800.2</v>
      </c>
      <c r="E35" s="9">
        <v>2878542.92</v>
      </c>
      <c r="F35" s="9">
        <v>2878542.92</v>
      </c>
      <c r="G35" s="9">
        <f t="shared" si="1"/>
        <v>620257.28000000026</v>
      </c>
      <c r="H35" s="5">
        <v>4300</v>
      </c>
    </row>
    <row r="36" spans="1:8" x14ac:dyDescent="0.2">
      <c r="A36" s="32" t="s">
        <v>85</v>
      </c>
      <c r="B36" s="9">
        <v>5470328</v>
      </c>
      <c r="C36" s="9">
        <v>5531912</v>
      </c>
      <c r="D36" s="9">
        <f t="shared" si="0"/>
        <v>11002240</v>
      </c>
      <c r="E36" s="9">
        <v>7312986.6600000001</v>
      </c>
      <c r="F36" s="9">
        <v>7312986.6600000001</v>
      </c>
      <c r="G36" s="9">
        <f t="shared" si="1"/>
        <v>3689253.34</v>
      </c>
      <c r="H36" s="5">
        <v>4400</v>
      </c>
    </row>
    <row r="37" spans="1:8" x14ac:dyDescent="0.2">
      <c r="A37" s="32" t="s">
        <v>39</v>
      </c>
      <c r="B37" s="9">
        <v>150000</v>
      </c>
      <c r="C37" s="9">
        <v>0</v>
      </c>
      <c r="D37" s="9">
        <f t="shared" si="0"/>
        <v>150000</v>
      </c>
      <c r="E37" s="9">
        <v>72000</v>
      </c>
      <c r="F37" s="9">
        <v>72000</v>
      </c>
      <c r="G37" s="9">
        <f t="shared" si="1"/>
        <v>78000</v>
      </c>
      <c r="H37" s="5">
        <v>4500</v>
      </c>
    </row>
    <row r="38" spans="1:8" x14ac:dyDescent="0.2">
      <c r="A38" s="32" t="s">
        <v>86</v>
      </c>
      <c r="B38" s="9">
        <v>0</v>
      </c>
      <c r="C38" s="9">
        <v>0</v>
      </c>
      <c r="D38" s="9">
        <f t="shared" si="0"/>
        <v>0</v>
      </c>
      <c r="E38" s="9">
        <v>0</v>
      </c>
      <c r="F38" s="9">
        <v>0</v>
      </c>
      <c r="G38" s="9">
        <f t="shared" si="1"/>
        <v>0</v>
      </c>
      <c r="H38" s="5">
        <v>4600</v>
      </c>
    </row>
    <row r="39" spans="1:8" x14ac:dyDescent="0.2">
      <c r="A39" s="32" t="s">
        <v>87</v>
      </c>
      <c r="B39" s="9">
        <v>0</v>
      </c>
      <c r="C39" s="9">
        <v>0</v>
      </c>
      <c r="D39" s="9">
        <f t="shared" si="0"/>
        <v>0</v>
      </c>
      <c r="E39" s="9">
        <v>0</v>
      </c>
      <c r="F39" s="9">
        <v>0</v>
      </c>
      <c r="G39" s="9">
        <f t="shared" si="1"/>
        <v>0</v>
      </c>
      <c r="H39" s="5">
        <v>4700</v>
      </c>
    </row>
    <row r="40" spans="1:8" x14ac:dyDescent="0.2">
      <c r="A40" s="32" t="s">
        <v>35</v>
      </c>
      <c r="B40" s="9">
        <v>0</v>
      </c>
      <c r="C40" s="9">
        <v>0</v>
      </c>
      <c r="D40" s="9">
        <f t="shared" si="0"/>
        <v>0</v>
      </c>
      <c r="E40" s="9">
        <v>0</v>
      </c>
      <c r="F40" s="9">
        <v>0</v>
      </c>
      <c r="G40" s="9">
        <f t="shared" si="1"/>
        <v>0</v>
      </c>
      <c r="H40" s="5">
        <v>4800</v>
      </c>
    </row>
    <row r="41" spans="1:8" x14ac:dyDescent="0.2">
      <c r="A41" s="32" t="s">
        <v>88</v>
      </c>
      <c r="B41" s="9">
        <v>0</v>
      </c>
      <c r="C41" s="9">
        <v>0</v>
      </c>
      <c r="D41" s="9">
        <f t="shared" si="0"/>
        <v>0</v>
      </c>
      <c r="E41" s="9">
        <v>0</v>
      </c>
      <c r="F41" s="9">
        <v>0</v>
      </c>
      <c r="G41" s="9">
        <f t="shared" si="1"/>
        <v>0</v>
      </c>
      <c r="H41" s="5">
        <v>4900</v>
      </c>
    </row>
    <row r="42" spans="1:8" x14ac:dyDescent="0.2">
      <c r="A42" s="6" t="s">
        <v>119</v>
      </c>
      <c r="B42" s="14">
        <f>SUM(B43:B51)</f>
        <v>812000</v>
      </c>
      <c r="C42" s="14">
        <f>SUM(C43:C51)</f>
        <v>1631792.6</v>
      </c>
      <c r="D42" s="14">
        <f t="shared" si="0"/>
        <v>2443792.6</v>
      </c>
      <c r="E42" s="14">
        <f>SUM(E43:E51)</f>
        <v>969685.83</v>
      </c>
      <c r="F42" s="14">
        <f>SUM(F43:F51)</f>
        <v>969685.83</v>
      </c>
      <c r="G42" s="14">
        <f t="shared" si="1"/>
        <v>1474106.77</v>
      </c>
      <c r="H42" s="7">
        <v>0</v>
      </c>
    </row>
    <row r="43" spans="1:8" x14ac:dyDescent="0.2">
      <c r="A43" s="33" t="s">
        <v>89</v>
      </c>
      <c r="B43" s="9">
        <v>132000</v>
      </c>
      <c r="C43" s="9">
        <v>209470</v>
      </c>
      <c r="D43" s="9">
        <f t="shared" si="0"/>
        <v>341470</v>
      </c>
      <c r="E43" s="9">
        <v>65599.990000000005</v>
      </c>
      <c r="F43" s="9">
        <v>65599.990000000005</v>
      </c>
      <c r="G43" s="9">
        <f t="shared" si="1"/>
        <v>275870.01</v>
      </c>
      <c r="H43" s="5">
        <v>5100</v>
      </c>
    </row>
    <row r="44" spans="1:8" x14ac:dyDescent="0.2">
      <c r="A44" s="32" t="s">
        <v>90</v>
      </c>
      <c r="B44" s="9">
        <v>20000</v>
      </c>
      <c r="C44" s="9">
        <v>0</v>
      </c>
      <c r="D44" s="9">
        <f t="shared" si="0"/>
        <v>20000</v>
      </c>
      <c r="E44" s="9">
        <v>0</v>
      </c>
      <c r="F44" s="9">
        <v>0</v>
      </c>
      <c r="G44" s="9">
        <f t="shared" si="1"/>
        <v>20000</v>
      </c>
      <c r="H44" s="5">
        <v>5200</v>
      </c>
    </row>
    <row r="45" spans="1:8" x14ac:dyDescent="0.2">
      <c r="A45" s="32" t="s">
        <v>91</v>
      </c>
      <c r="B45" s="9">
        <v>0</v>
      </c>
      <c r="C45" s="9">
        <v>0</v>
      </c>
      <c r="D45" s="9">
        <f t="shared" si="0"/>
        <v>0</v>
      </c>
      <c r="E45" s="9">
        <v>0</v>
      </c>
      <c r="F45" s="9">
        <v>0</v>
      </c>
      <c r="G45" s="9">
        <f t="shared" si="1"/>
        <v>0</v>
      </c>
      <c r="H45" s="5">
        <v>5300</v>
      </c>
    </row>
    <row r="46" spans="1:8" x14ac:dyDescent="0.2">
      <c r="A46" s="32" t="s">
        <v>92</v>
      </c>
      <c r="B46" s="9">
        <v>0</v>
      </c>
      <c r="C46" s="9">
        <v>150000</v>
      </c>
      <c r="D46" s="9">
        <f t="shared" si="0"/>
        <v>150000</v>
      </c>
      <c r="E46" s="9">
        <v>150000</v>
      </c>
      <c r="F46" s="9">
        <v>150000</v>
      </c>
      <c r="G46" s="9">
        <f t="shared" si="1"/>
        <v>0</v>
      </c>
      <c r="H46" s="5">
        <v>5400</v>
      </c>
    </row>
    <row r="47" spans="1:8" x14ac:dyDescent="0.2">
      <c r="A47" s="32" t="s">
        <v>93</v>
      </c>
      <c r="B47" s="9">
        <v>0</v>
      </c>
      <c r="C47" s="9">
        <v>0</v>
      </c>
      <c r="D47" s="9">
        <f t="shared" si="0"/>
        <v>0</v>
      </c>
      <c r="E47" s="9">
        <v>0</v>
      </c>
      <c r="F47" s="9">
        <v>0</v>
      </c>
      <c r="G47" s="9">
        <f t="shared" si="1"/>
        <v>0</v>
      </c>
      <c r="H47" s="5">
        <v>5500</v>
      </c>
    </row>
    <row r="48" spans="1:8" x14ac:dyDescent="0.2">
      <c r="A48" s="32" t="s">
        <v>94</v>
      </c>
      <c r="B48" s="9">
        <v>645000</v>
      </c>
      <c r="C48" s="9">
        <v>1272322.6000000001</v>
      </c>
      <c r="D48" s="9">
        <f t="shared" si="0"/>
        <v>1917322.6</v>
      </c>
      <c r="E48" s="9">
        <v>754085.84</v>
      </c>
      <c r="F48" s="9">
        <v>754085.84</v>
      </c>
      <c r="G48" s="9">
        <f t="shared" si="1"/>
        <v>1163236.7600000002</v>
      </c>
      <c r="H48" s="5">
        <v>5600</v>
      </c>
    </row>
    <row r="49" spans="1:8" x14ac:dyDescent="0.2">
      <c r="A49" s="32" t="s">
        <v>95</v>
      </c>
      <c r="B49" s="9">
        <v>0</v>
      </c>
      <c r="C49" s="9">
        <v>0</v>
      </c>
      <c r="D49" s="9">
        <f t="shared" si="0"/>
        <v>0</v>
      </c>
      <c r="E49" s="9">
        <v>0</v>
      </c>
      <c r="F49" s="9">
        <v>0</v>
      </c>
      <c r="G49" s="9">
        <f t="shared" si="1"/>
        <v>0</v>
      </c>
      <c r="H49" s="5">
        <v>5700</v>
      </c>
    </row>
    <row r="50" spans="1:8" x14ac:dyDescent="0.2">
      <c r="A50" s="32" t="s">
        <v>96</v>
      </c>
      <c r="B50" s="9">
        <v>0</v>
      </c>
      <c r="C50" s="9">
        <v>0</v>
      </c>
      <c r="D50" s="9">
        <f t="shared" si="0"/>
        <v>0</v>
      </c>
      <c r="E50" s="9">
        <v>0</v>
      </c>
      <c r="F50" s="9">
        <v>0</v>
      </c>
      <c r="G50" s="9">
        <f t="shared" si="1"/>
        <v>0</v>
      </c>
      <c r="H50" s="5">
        <v>5800</v>
      </c>
    </row>
    <row r="51" spans="1:8" x14ac:dyDescent="0.2">
      <c r="A51" s="32" t="s">
        <v>97</v>
      </c>
      <c r="B51" s="9">
        <v>15000</v>
      </c>
      <c r="C51" s="9">
        <v>0</v>
      </c>
      <c r="D51" s="9">
        <f t="shared" si="0"/>
        <v>15000</v>
      </c>
      <c r="E51" s="9">
        <v>0</v>
      </c>
      <c r="F51" s="9">
        <v>0</v>
      </c>
      <c r="G51" s="9">
        <f t="shared" si="1"/>
        <v>15000</v>
      </c>
      <c r="H51" s="5">
        <v>5900</v>
      </c>
    </row>
    <row r="52" spans="1:8" x14ac:dyDescent="0.2">
      <c r="A52" s="6" t="s">
        <v>59</v>
      </c>
      <c r="B52" s="14">
        <f>SUM(B53:B55)</f>
        <v>0</v>
      </c>
      <c r="C52" s="14">
        <f>SUM(C53:C55)</f>
        <v>54009513.390000001</v>
      </c>
      <c r="D52" s="14">
        <f t="shared" si="0"/>
        <v>54009513.390000001</v>
      </c>
      <c r="E52" s="14">
        <f>SUM(E53:E55)</f>
        <v>27239057.59</v>
      </c>
      <c r="F52" s="14">
        <f>SUM(F53:F55)</f>
        <v>27239057.59</v>
      </c>
      <c r="G52" s="14">
        <f t="shared" si="1"/>
        <v>26770455.800000001</v>
      </c>
      <c r="H52" s="7">
        <v>0</v>
      </c>
    </row>
    <row r="53" spans="1:8" x14ac:dyDescent="0.2">
      <c r="A53" s="32" t="s">
        <v>98</v>
      </c>
      <c r="B53" s="9">
        <v>0</v>
      </c>
      <c r="C53" s="9">
        <v>53309513.390000001</v>
      </c>
      <c r="D53" s="9">
        <f t="shared" si="0"/>
        <v>53309513.390000001</v>
      </c>
      <c r="E53" s="9">
        <v>27239057.59</v>
      </c>
      <c r="F53" s="9">
        <v>27239057.59</v>
      </c>
      <c r="G53" s="9">
        <f t="shared" si="1"/>
        <v>26070455.800000001</v>
      </c>
      <c r="H53" s="5">
        <v>6100</v>
      </c>
    </row>
    <row r="54" spans="1:8" x14ac:dyDescent="0.2">
      <c r="A54" s="32" t="s">
        <v>99</v>
      </c>
      <c r="B54" s="9">
        <v>0</v>
      </c>
      <c r="C54" s="9">
        <v>700000</v>
      </c>
      <c r="D54" s="9">
        <f t="shared" si="0"/>
        <v>700000</v>
      </c>
      <c r="E54" s="9">
        <v>0</v>
      </c>
      <c r="F54" s="9">
        <v>0</v>
      </c>
      <c r="G54" s="9">
        <f t="shared" si="1"/>
        <v>700000</v>
      </c>
      <c r="H54" s="5">
        <v>6200</v>
      </c>
    </row>
    <row r="55" spans="1:8" x14ac:dyDescent="0.2">
      <c r="A55" s="32" t="s">
        <v>100</v>
      </c>
      <c r="B55" s="9">
        <v>0</v>
      </c>
      <c r="C55" s="9">
        <v>0</v>
      </c>
      <c r="D55" s="9">
        <f t="shared" si="0"/>
        <v>0</v>
      </c>
      <c r="E55" s="9">
        <v>0</v>
      </c>
      <c r="F55" s="9">
        <v>0</v>
      </c>
      <c r="G55" s="9">
        <f t="shared" si="1"/>
        <v>0</v>
      </c>
      <c r="H55" s="5">
        <v>6300</v>
      </c>
    </row>
    <row r="56" spans="1:8" x14ac:dyDescent="0.2">
      <c r="A56" s="6" t="s">
        <v>120</v>
      </c>
      <c r="B56" s="14">
        <f>SUM(B57:B63)</f>
        <v>27000000</v>
      </c>
      <c r="C56" s="14">
        <f>SUM(C57:C63)</f>
        <v>-27000000</v>
      </c>
      <c r="D56" s="14">
        <f t="shared" si="0"/>
        <v>0</v>
      </c>
      <c r="E56" s="14">
        <f>SUM(E57:E63)</f>
        <v>0</v>
      </c>
      <c r="F56" s="14">
        <f>SUM(F57:F63)</f>
        <v>0</v>
      </c>
      <c r="G56" s="14">
        <f t="shared" si="1"/>
        <v>0</v>
      </c>
      <c r="H56" s="7">
        <v>0</v>
      </c>
    </row>
    <row r="57" spans="1:8" x14ac:dyDescent="0.2">
      <c r="A57" s="32" t="s">
        <v>127</v>
      </c>
      <c r="B57" s="9">
        <v>0</v>
      </c>
      <c r="C57" s="9">
        <v>0</v>
      </c>
      <c r="D57" s="9">
        <f t="shared" si="0"/>
        <v>0</v>
      </c>
      <c r="E57" s="9">
        <v>0</v>
      </c>
      <c r="F57" s="9">
        <v>0</v>
      </c>
      <c r="G57" s="9">
        <f t="shared" si="1"/>
        <v>0</v>
      </c>
      <c r="H57" s="5">
        <v>7100</v>
      </c>
    </row>
    <row r="58" spans="1:8" x14ac:dyDescent="0.2">
      <c r="A58" s="32" t="s">
        <v>101</v>
      </c>
      <c r="B58" s="9">
        <v>0</v>
      </c>
      <c r="C58" s="9">
        <v>0</v>
      </c>
      <c r="D58" s="9">
        <f t="shared" si="0"/>
        <v>0</v>
      </c>
      <c r="E58" s="9">
        <v>0</v>
      </c>
      <c r="F58" s="9">
        <v>0</v>
      </c>
      <c r="G58" s="9">
        <f t="shared" si="1"/>
        <v>0</v>
      </c>
      <c r="H58" s="5">
        <v>7200</v>
      </c>
    </row>
    <row r="59" spans="1:8" x14ac:dyDescent="0.2">
      <c r="A59" s="32" t="s">
        <v>102</v>
      </c>
      <c r="B59" s="9">
        <v>0</v>
      </c>
      <c r="C59" s="9">
        <v>0</v>
      </c>
      <c r="D59" s="9">
        <f t="shared" si="0"/>
        <v>0</v>
      </c>
      <c r="E59" s="9">
        <v>0</v>
      </c>
      <c r="F59" s="9">
        <v>0</v>
      </c>
      <c r="G59" s="9">
        <f t="shared" si="1"/>
        <v>0</v>
      </c>
      <c r="H59" s="5">
        <v>7300</v>
      </c>
    </row>
    <row r="60" spans="1:8" x14ac:dyDescent="0.2">
      <c r="A60" s="32" t="s">
        <v>103</v>
      </c>
      <c r="B60" s="9">
        <v>0</v>
      </c>
      <c r="C60" s="9">
        <v>0</v>
      </c>
      <c r="D60" s="9">
        <f t="shared" si="0"/>
        <v>0</v>
      </c>
      <c r="E60" s="9">
        <v>0</v>
      </c>
      <c r="F60" s="9">
        <v>0</v>
      </c>
      <c r="G60" s="9">
        <f t="shared" si="1"/>
        <v>0</v>
      </c>
      <c r="H60" s="5">
        <v>7400</v>
      </c>
    </row>
    <row r="61" spans="1:8" x14ac:dyDescent="0.2">
      <c r="A61" s="32" t="s">
        <v>104</v>
      </c>
      <c r="B61" s="9">
        <v>0</v>
      </c>
      <c r="C61" s="9">
        <v>0</v>
      </c>
      <c r="D61" s="9">
        <f t="shared" si="0"/>
        <v>0</v>
      </c>
      <c r="E61" s="9">
        <v>0</v>
      </c>
      <c r="F61" s="9">
        <v>0</v>
      </c>
      <c r="G61" s="9">
        <f t="shared" si="1"/>
        <v>0</v>
      </c>
      <c r="H61" s="5">
        <v>7500</v>
      </c>
    </row>
    <row r="62" spans="1:8" x14ac:dyDescent="0.2">
      <c r="A62" s="32" t="s">
        <v>105</v>
      </c>
      <c r="B62" s="9">
        <v>0</v>
      </c>
      <c r="C62" s="9">
        <v>0</v>
      </c>
      <c r="D62" s="9">
        <f t="shared" si="0"/>
        <v>0</v>
      </c>
      <c r="E62" s="9">
        <v>0</v>
      </c>
      <c r="F62" s="9">
        <v>0</v>
      </c>
      <c r="G62" s="9">
        <f t="shared" si="1"/>
        <v>0</v>
      </c>
      <c r="H62" s="5">
        <v>7600</v>
      </c>
    </row>
    <row r="63" spans="1:8" x14ac:dyDescent="0.2">
      <c r="A63" s="32" t="s">
        <v>106</v>
      </c>
      <c r="B63" s="9">
        <v>27000000</v>
      </c>
      <c r="C63" s="9">
        <v>-27000000</v>
      </c>
      <c r="D63" s="9">
        <f t="shared" si="0"/>
        <v>0</v>
      </c>
      <c r="E63" s="9">
        <v>0</v>
      </c>
      <c r="F63" s="9">
        <v>0</v>
      </c>
      <c r="G63" s="9">
        <f t="shared" si="1"/>
        <v>0</v>
      </c>
      <c r="H63" s="5">
        <v>7900</v>
      </c>
    </row>
    <row r="64" spans="1:8" x14ac:dyDescent="0.2">
      <c r="A64" s="6" t="s">
        <v>121</v>
      </c>
      <c r="B64" s="14">
        <f>SUM(B65:B67)</f>
        <v>300000</v>
      </c>
      <c r="C64" s="14">
        <f>SUM(C65:C67)</f>
        <v>70000</v>
      </c>
      <c r="D64" s="14">
        <f t="shared" si="0"/>
        <v>370000</v>
      </c>
      <c r="E64" s="14">
        <f>SUM(E65:E67)</f>
        <v>370000</v>
      </c>
      <c r="F64" s="14">
        <f>SUM(F65:F67)</f>
        <v>370000</v>
      </c>
      <c r="G64" s="14">
        <f t="shared" si="1"/>
        <v>0</v>
      </c>
      <c r="H64" s="7">
        <v>0</v>
      </c>
    </row>
    <row r="65" spans="1:8" x14ac:dyDescent="0.2">
      <c r="A65" s="32" t="s">
        <v>36</v>
      </c>
      <c r="B65" s="9">
        <v>0</v>
      </c>
      <c r="C65" s="9">
        <v>0</v>
      </c>
      <c r="D65" s="9">
        <f t="shared" si="0"/>
        <v>0</v>
      </c>
      <c r="E65" s="9">
        <v>0</v>
      </c>
      <c r="F65" s="9">
        <v>0</v>
      </c>
      <c r="G65" s="9">
        <f t="shared" si="1"/>
        <v>0</v>
      </c>
      <c r="H65" s="5">
        <v>8100</v>
      </c>
    </row>
    <row r="66" spans="1:8" x14ac:dyDescent="0.2">
      <c r="A66" s="32" t="s">
        <v>37</v>
      </c>
      <c r="B66" s="9">
        <v>0</v>
      </c>
      <c r="C66" s="9">
        <v>0</v>
      </c>
      <c r="D66" s="9">
        <f t="shared" si="0"/>
        <v>0</v>
      </c>
      <c r="E66" s="9">
        <v>0</v>
      </c>
      <c r="F66" s="9">
        <v>0</v>
      </c>
      <c r="G66" s="9">
        <f t="shared" si="1"/>
        <v>0</v>
      </c>
      <c r="H66" s="5">
        <v>8300</v>
      </c>
    </row>
    <row r="67" spans="1:8" x14ac:dyDescent="0.2">
      <c r="A67" s="32" t="s">
        <v>38</v>
      </c>
      <c r="B67" s="9">
        <v>300000</v>
      </c>
      <c r="C67" s="9">
        <v>70000</v>
      </c>
      <c r="D67" s="9">
        <f t="shared" si="0"/>
        <v>370000</v>
      </c>
      <c r="E67" s="9">
        <v>370000</v>
      </c>
      <c r="F67" s="9">
        <v>370000</v>
      </c>
      <c r="G67" s="9">
        <f t="shared" si="1"/>
        <v>0</v>
      </c>
      <c r="H67" s="5">
        <v>8500</v>
      </c>
    </row>
    <row r="68" spans="1:8" x14ac:dyDescent="0.2">
      <c r="A68" s="6" t="s">
        <v>60</v>
      </c>
      <c r="B68" s="14">
        <f>SUM(B69:B75)</f>
        <v>5180000</v>
      </c>
      <c r="C68" s="14">
        <f>SUM(C69:C75)</f>
        <v>18000</v>
      </c>
      <c r="D68" s="14">
        <f t="shared" si="0"/>
        <v>5198000</v>
      </c>
      <c r="E68" s="14">
        <f>SUM(E69:E75)</f>
        <v>5196933.38</v>
      </c>
      <c r="F68" s="14">
        <f>SUM(F69:F75)</f>
        <v>5196933.38</v>
      </c>
      <c r="G68" s="14">
        <f t="shared" si="1"/>
        <v>1066.6200000001118</v>
      </c>
      <c r="H68" s="7">
        <v>0</v>
      </c>
    </row>
    <row r="69" spans="1:8" x14ac:dyDescent="0.2">
      <c r="A69" s="32" t="s">
        <v>107</v>
      </c>
      <c r="B69" s="9">
        <v>5000000</v>
      </c>
      <c r="C69" s="9">
        <v>0</v>
      </c>
      <c r="D69" s="9">
        <f t="shared" ref="D69:D75" si="2">B69+C69</f>
        <v>5000000</v>
      </c>
      <c r="E69" s="9">
        <v>5000000</v>
      </c>
      <c r="F69" s="9">
        <v>5000000</v>
      </c>
      <c r="G69" s="9">
        <f t="shared" ref="G69:G75" si="3">D69-E69</f>
        <v>0</v>
      </c>
      <c r="H69" s="5">
        <v>9100</v>
      </c>
    </row>
    <row r="70" spans="1:8" x14ac:dyDescent="0.2">
      <c r="A70" s="32" t="s">
        <v>108</v>
      </c>
      <c r="B70" s="9">
        <v>180000</v>
      </c>
      <c r="C70" s="9">
        <v>18000</v>
      </c>
      <c r="D70" s="9">
        <f t="shared" si="2"/>
        <v>198000</v>
      </c>
      <c r="E70" s="9">
        <v>196933.38</v>
      </c>
      <c r="F70" s="9">
        <v>196933.38</v>
      </c>
      <c r="G70" s="9">
        <f t="shared" si="3"/>
        <v>1066.6199999999953</v>
      </c>
      <c r="H70" s="5">
        <v>9200</v>
      </c>
    </row>
    <row r="71" spans="1:8" x14ac:dyDescent="0.2">
      <c r="A71" s="32" t="s">
        <v>109</v>
      </c>
      <c r="B71" s="9">
        <v>0</v>
      </c>
      <c r="C71" s="9">
        <v>0</v>
      </c>
      <c r="D71" s="9">
        <f t="shared" si="2"/>
        <v>0</v>
      </c>
      <c r="E71" s="9">
        <v>0</v>
      </c>
      <c r="F71" s="9">
        <v>0</v>
      </c>
      <c r="G71" s="9">
        <f t="shared" si="3"/>
        <v>0</v>
      </c>
      <c r="H71" s="5">
        <v>9300</v>
      </c>
    </row>
    <row r="72" spans="1:8" x14ac:dyDescent="0.2">
      <c r="A72" s="32" t="s">
        <v>110</v>
      </c>
      <c r="B72" s="9">
        <v>0</v>
      </c>
      <c r="C72" s="9">
        <v>0</v>
      </c>
      <c r="D72" s="9">
        <f t="shared" si="2"/>
        <v>0</v>
      </c>
      <c r="E72" s="9">
        <v>0</v>
      </c>
      <c r="F72" s="9">
        <v>0</v>
      </c>
      <c r="G72" s="9">
        <f t="shared" si="3"/>
        <v>0</v>
      </c>
      <c r="H72" s="5">
        <v>9400</v>
      </c>
    </row>
    <row r="73" spans="1:8" x14ac:dyDescent="0.2">
      <c r="A73" s="32" t="s">
        <v>111</v>
      </c>
      <c r="B73" s="9">
        <v>0</v>
      </c>
      <c r="C73" s="9">
        <v>0</v>
      </c>
      <c r="D73" s="9">
        <f t="shared" si="2"/>
        <v>0</v>
      </c>
      <c r="E73" s="9">
        <v>0</v>
      </c>
      <c r="F73" s="9">
        <v>0</v>
      </c>
      <c r="G73" s="9">
        <f t="shared" si="3"/>
        <v>0</v>
      </c>
      <c r="H73" s="5">
        <v>9500</v>
      </c>
    </row>
    <row r="74" spans="1:8" x14ac:dyDescent="0.2">
      <c r="A74" s="32" t="s">
        <v>112</v>
      </c>
      <c r="B74" s="9">
        <v>0</v>
      </c>
      <c r="C74" s="9">
        <v>0</v>
      </c>
      <c r="D74" s="9">
        <f t="shared" si="2"/>
        <v>0</v>
      </c>
      <c r="E74" s="9">
        <v>0</v>
      </c>
      <c r="F74" s="9">
        <v>0</v>
      </c>
      <c r="G74" s="9">
        <f t="shared" si="3"/>
        <v>0</v>
      </c>
      <c r="H74" s="5">
        <v>9600</v>
      </c>
    </row>
    <row r="75" spans="1:8" x14ac:dyDescent="0.2">
      <c r="A75" s="34" t="s">
        <v>113</v>
      </c>
      <c r="B75" s="11">
        <v>0</v>
      </c>
      <c r="C75" s="11">
        <v>0</v>
      </c>
      <c r="D75" s="11">
        <f t="shared" si="2"/>
        <v>0</v>
      </c>
      <c r="E75" s="11">
        <v>0</v>
      </c>
      <c r="F75" s="11">
        <v>0</v>
      </c>
      <c r="G75" s="11">
        <f t="shared" si="3"/>
        <v>0</v>
      </c>
      <c r="H75" s="5">
        <v>9900</v>
      </c>
    </row>
    <row r="76" spans="1:8" x14ac:dyDescent="0.2">
      <c r="A76" s="31" t="s">
        <v>122</v>
      </c>
      <c r="B76" s="12">
        <f t="shared" ref="B76:G76" si="4">SUM(B4+B12+B22+B32+B42+B52+B56+B64+B68)</f>
        <v>164110500</v>
      </c>
      <c r="C76" s="12">
        <f t="shared" si="4"/>
        <v>54108572.010000005</v>
      </c>
      <c r="D76" s="12">
        <f t="shared" si="4"/>
        <v>218219072.00999999</v>
      </c>
      <c r="E76" s="12">
        <f t="shared" si="4"/>
        <v>136052822.61000001</v>
      </c>
      <c r="F76" s="12">
        <f t="shared" si="4"/>
        <v>136041467.31999999</v>
      </c>
      <c r="G76" s="12">
        <f t="shared" si="4"/>
        <v>82166249.399999991</v>
      </c>
    </row>
    <row r="78" spans="1:8" x14ac:dyDescent="0.2">
      <c r="A78" s="1" t="s">
        <v>115</v>
      </c>
    </row>
    <row r="81" spans="1:5" x14ac:dyDescent="0.2">
      <c r="A81" s="20"/>
      <c r="B81" s="20"/>
      <c r="C81" s="20"/>
      <c r="D81" s="20"/>
      <c r="E81" s="20"/>
    </row>
    <row r="82" spans="1:5" x14ac:dyDescent="0.2">
      <c r="A82" s="21" t="s">
        <v>170</v>
      </c>
      <c r="B82" s="35"/>
      <c r="C82" s="35"/>
      <c r="D82" s="35" t="s">
        <v>171</v>
      </c>
      <c r="E82" s="35"/>
    </row>
    <row r="83" spans="1:5" x14ac:dyDescent="0.2">
      <c r="A83" s="22" t="s">
        <v>172</v>
      </c>
      <c r="B83" s="36"/>
      <c r="C83" s="36"/>
      <c r="D83" s="36" t="s">
        <v>173</v>
      </c>
      <c r="E83" s="36"/>
    </row>
  </sheetData>
  <sheetProtection formatCells="0" formatColumns="0" formatRows="0" autoFilter="0"/>
  <mergeCells count="7">
    <mergeCell ref="B83:C83"/>
    <mergeCell ref="D83:E83"/>
    <mergeCell ref="A1:G1"/>
    <mergeCell ref="G2:G3"/>
    <mergeCell ref="B2:F2"/>
    <mergeCell ref="B82:C82"/>
    <mergeCell ref="D82:E82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1" orientation="portrait" r:id="rId1"/>
  <ignoredErrors>
    <ignoredError sqref="B4:G7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9"/>
  <sheetViews>
    <sheetView showGridLines="0" tabSelected="1" workbookViewId="0">
      <selection activeCell="A20" sqref="A20"/>
    </sheetView>
  </sheetViews>
  <sheetFormatPr baseColWidth="10" defaultColWidth="12" defaultRowHeight="11.25" x14ac:dyDescent="0.2"/>
  <cols>
    <col min="1" max="1" width="79" style="1" customWidth="1"/>
    <col min="2" max="7" width="18.33203125" style="1" customWidth="1"/>
    <col min="8" max="16384" width="12" style="1"/>
  </cols>
  <sheetData>
    <row r="1" spans="1:7" ht="57" customHeight="1" x14ac:dyDescent="0.2">
      <c r="A1" s="42" t="s">
        <v>169</v>
      </c>
      <c r="B1" s="43"/>
      <c r="C1" s="43"/>
      <c r="D1" s="43"/>
      <c r="E1" s="43"/>
      <c r="F1" s="43"/>
      <c r="G1" s="44"/>
    </row>
    <row r="2" spans="1:7" x14ac:dyDescent="0.2">
      <c r="A2" s="15"/>
      <c r="B2" s="42" t="s">
        <v>56</v>
      </c>
      <c r="C2" s="43"/>
      <c r="D2" s="43"/>
      <c r="E2" s="43"/>
      <c r="F2" s="44"/>
      <c r="G2" s="37" t="s">
        <v>55</v>
      </c>
    </row>
    <row r="3" spans="1:7" ht="24.95" customHeight="1" x14ac:dyDescent="0.2">
      <c r="A3" s="16" t="s">
        <v>50</v>
      </c>
      <c r="B3" s="2" t="s">
        <v>51</v>
      </c>
      <c r="C3" s="2" t="s">
        <v>114</v>
      </c>
      <c r="D3" s="2" t="s">
        <v>52</v>
      </c>
      <c r="E3" s="2" t="s">
        <v>53</v>
      </c>
      <c r="F3" s="2" t="s">
        <v>54</v>
      </c>
      <c r="G3" s="38"/>
    </row>
    <row r="4" spans="1:7" x14ac:dyDescent="0.2">
      <c r="A4" s="17"/>
      <c r="B4" s="8"/>
      <c r="C4" s="8"/>
      <c r="D4" s="8"/>
      <c r="E4" s="8"/>
      <c r="F4" s="8"/>
      <c r="G4" s="8"/>
    </row>
    <row r="5" spans="1:7" x14ac:dyDescent="0.2">
      <c r="A5" s="4" t="s">
        <v>15</v>
      </c>
      <c r="B5" s="14">
        <f t="shared" ref="B5:G5" si="0">SUM(B6:B13)</f>
        <v>67973015.170000002</v>
      </c>
      <c r="C5" s="14">
        <f t="shared" si="0"/>
        <v>20634284.079999998</v>
      </c>
      <c r="D5" s="14">
        <f t="shared" si="0"/>
        <v>88607299.25</v>
      </c>
      <c r="E5" s="14">
        <f t="shared" si="0"/>
        <v>61662701.520000003</v>
      </c>
      <c r="F5" s="14">
        <f t="shared" si="0"/>
        <v>61651944.020000003</v>
      </c>
      <c r="G5" s="14">
        <f t="shared" si="0"/>
        <v>26944597.729999997</v>
      </c>
    </row>
    <row r="6" spans="1:7" x14ac:dyDescent="0.2">
      <c r="A6" s="18" t="s">
        <v>40</v>
      </c>
      <c r="B6" s="9">
        <v>0</v>
      </c>
      <c r="C6" s="9">
        <v>0</v>
      </c>
      <c r="D6" s="9">
        <f>B6+C6</f>
        <v>0</v>
      </c>
      <c r="E6" s="9">
        <v>0</v>
      </c>
      <c r="F6" s="9">
        <v>0</v>
      </c>
      <c r="G6" s="9">
        <f>D6-E6</f>
        <v>0</v>
      </c>
    </row>
    <row r="7" spans="1:7" x14ac:dyDescent="0.2">
      <c r="A7" s="18" t="s">
        <v>16</v>
      </c>
      <c r="B7" s="9">
        <v>629157.84</v>
      </c>
      <c r="C7" s="9">
        <v>-6.84</v>
      </c>
      <c r="D7" s="9">
        <f t="shared" ref="D7:D13" si="1">B7+C7</f>
        <v>629151</v>
      </c>
      <c r="E7" s="9">
        <v>392392.83</v>
      </c>
      <c r="F7" s="9">
        <v>392392.83</v>
      </c>
      <c r="G7" s="9">
        <f t="shared" ref="G7:G13" si="2">D7-E7</f>
        <v>236758.16999999998</v>
      </c>
    </row>
    <row r="8" spans="1:7" x14ac:dyDescent="0.2">
      <c r="A8" s="18" t="s">
        <v>116</v>
      </c>
      <c r="B8" s="9">
        <v>20049515.09</v>
      </c>
      <c r="C8" s="9">
        <v>7318966.1200000001</v>
      </c>
      <c r="D8" s="9">
        <f t="shared" si="1"/>
        <v>27368481.210000001</v>
      </c>
      <c r="E8" s="9">
        <v>17264051.93</v>
      </c>
      <c r="F8" s="9">
        <v>17256591.93</v>
      </c>
      <c r="G8" s="9">
        <f t="shared" si="2"/>
        <v>10104429.280000001</v>
      </c>
    </row>
    <row r="9" spans="1:7" x14ac:dyDescent="0.2">
      <c r="A9" s="18" t="s">
        <v>3</v>
      </c>
      <c r="B9" s="9">
        <v>0</v>
      </c>
      <c r="C9" s="9">
        <v>0</v>
      </c>
      <c r="D9" s="9">
        <f t="shared" si="1"/>
        <v>0</v>
      </c>
      <c r="E9" s="9">
        <v>0</v>
      </c>
      <c r="F9" s="9">
        <v>0</v>
      </c>
      <c r="G9" s="9">
        <f t="shared" si="2"/>
        <v>0</v>
      </c>
    </row>
    <row r="10" spans="1:7" x14ac:dyDescent="0.2">
      <c r="A10" s="18" t="s">
        <v>22</v>
      </c>
      <c r="B10" s="9">
        <v>10672682.43</v>
      </c>
      <c r="C10" s="9">
        <v>1143785.29</v>
      </c>
      <c r="D10" s="9">
        <f t="shared" si="1"/>
        <v>11816467.719999999</v>
      </c>
      <c r="E10" s="9">
        <v>9194003.6600000001</v>
      </c>
      <c r="F10" s="9">
        <v>9190706.1600000001</v>
      </c>
      <c r="G10" s="9">
        <f t="shared" si="2"/>
        <v>2622464.0599999987</v>
      </c>
    </row>
    <row r="11" spans="1:7" x14ac:dyDescent="0.2">
      <c r="A11" s="18" t="s">
        <v>17</v>
      </c>
      <c r="B11" s="9">
        <v>0</v>
      </c>
      <c r="C11" s="9">
        <v>0</v>
      </c>
      <c r="D11" s="9">
        <f t="shared" si="1"/>
        <v>0</v>
      </c>
      <c r="E11" s="9">
        <v>0</v>
      </c>
      <c r="F11" s="9">
        <v>0</v>
      </c>
      <c r="G11" s="9">
        <f t="shared" si="2"/>
        <v>0</v>
      </c>
    </row>
    <row r="12" spans="1:7" x14ac:dyDescent="0.2">
      <c r="A12" s="18" t="s">
        <v>41</v>
      </c>
      <c r="B12" s="9">
        <v>19630427.100000001</v>
      </c>
      <c r="C12" s="9">
        <v>1643274.04</v>
      </c>
      <c r="D12" s="9">
        <f t="shared" si="1"/>
        <v>21273701.140000001</v>
      </c>
      <c r="E12" s="9">
        <v>12493327.5</v>
      </c>
      <c r="F12" s="9">
        <v>12493327.5</v>
      </c>
      <c r="G12" s="9">
        <f t="shared" si="2"/>
        <v>8780373.6400000006</v>
      </c>
    </row>
    <row r="13" spans="1:7" x14ac:dyDescent="0.2">
      <c r="A13" s="18" t="s">
        <v>18</v>
      </c>
      <c r="B13" s="9">
        <v>16991232.710000001</v>
      </c>
      <c r="C13" s="9">
        <v>10528265.470000001</v>
      </c>
      <c r="D13" s="9">
        <f t="shared" si="1"/>
        <v>27519498.18</v>
      </c>
      <c r="E13" s="9">
        <v>22318925.600000001</v>
      </c>
      <c r="F13" s="9">
        <v>22318925.600000001</v>
      </c>
      <c r="G13" s="9">
        <f t="shared" si="2"/>
        <v>5200572.5799999982</v>
      </c>
    </row>
    <row r="14" spans="1:7" x14ac:dyDescent="0.2">
      <c r="A14" s="18"/>
      <c r="B14" s="9"/>
      <c r="C14" s="9"/>
      <c r="D14" s="9"/>
      <c r="E14" s="9"/>
      <c r="F14" s="9"/>
      <c r="G14" s="9"/>
    </row>
    <row r="15" spans="1:7" x14ac:dyDescent="0.2">
      <c r="A15" s="4" t="s">
        <v>19</v>
      </c>
      <c r="B15" s="14">
        <f t="shared" ref="B15:G15" si="3">SUM(B16:B22)</f>
        <v>94697325.579999998</v>
      </c>
      <c r="C15" s="14">
        <f t="shared" si="3"/>
        <v>33851237.93</v>
      </c>
      <c r="D15" s="14">
        <f t="shared" si="3"/>
        <v>128548563.50999999</v>
      </c>
      <c r="E15" s="14">
        <f t="shared" si="3"/>
        <v>73634975.200000003</v>
      </c>
      <c r="F15" s="14">
        <f t="shared" si="3"/>
        <v>73634377.409999996</v>
      </c>
      <c r="G15" s="14">
        <f t="shared" si="3"/>
        <v>54913588.309999987</v>
      </c>
    </row>
    <row r="16" spans="1:7" x14ac:dyDescent="0.2">
      <c r="A16" s="18" t="s">
        <v>42</v>
      </c>
      <c r="B16" s="9">
        <v>5623608.5300000003</v>
      </c>
      <c r="C16" s="9">
        <v>891951.65</v>
      </c>
      <c r="D16" s="9">
        <f>B16+C16</f>
        <v>6515560.1800000006</v>
      </c>
      <c r="E16" s="9">
        <v>4382744.49</v>
      </c>
      <c r="F16" s="9">
        <v>4382744.49</v>
      </c>
      <c r="G16" s="9">
        <f t="shared" ref="G16:G22" si="4">D16-E16</f>
        <v>2132815.6900000004</v>
      </c>
    </row>
    <row r="17" spans="1:7" x14ac:dyDescent="0.2">
      <c r="A17" s="18" t="s">
        <v>27</v>
      </c>
      <c r="B17" s="9">
        <v>81967385.900000006</v>
      </c>
      <c r="C17" s="9">
        <v>32583127.32</v>
      </c>
      <c r="D17" s="9">
        <f t="shared" ref="D17:D22" si="5">B17+C17</f>
        <v>114550513.22</v>
      </c>
      <c r="E17" s="9">
        <v>65346351.770000003</v>
      </c>
      <c r="F17" s="9">
        <v>65345753.979999997</v>
      </c>
      <c r="G17" s="9">
        <f t="shared" si="4"/>
        <v>49204161.449999996</v>
      </c>
    </row>
    <row r="18" spans="1:7" x14ac:dyDescent="0.2">
      <c r="A18" s="18" t="s">
        <v>20</v>
      </c>
      <c r="B18" s="9">
        <v>362496.82</v>
      </c>
      <c r="C18" s="9">
        <v>3000</v>
      </c>
      <c r="D18" s="9">
        <f t="shared" si="5"/>
        <v>365496.82</v>
      </c>
      <c r="E18" s="9">
        <v>217374.36</v>
      </c>
      <c r="F18" s="9">
        <v>217374.36</v>
      </c>
      <c r="G18" s="9">
        <f t="shared" si="4"/>
        <v>148122.46000000002</v>
      </c>
    </row>
    <row r="19" spans="1:7" x14ac:dyDescent="0.2">
      <c r="A19" s="18" t="s">
        <v>43</v>
      </c>
      <c r="B19" s="9">
        <v>2491947.46</v>
      </c>
      <c r="C19" s="9">
        <v>359408</v>
      </c>
      <c r="D19" s="9">
        <f t="shared" si="5"/>
        <v>2851355.46</v>
      </c>
      <c r="E19" s="9">
        <v>1760031.18</v>
      </c>
      <c r="F19" s="9">
        <v>1760031.18</v>
      </c>
      <c r="G19" s="9">
        <f t="shared" si="4"/>
        <v>1091324.28</v>
      </c>
    </row>
    <row r="20" spans="1:7" x14ac:dyDescent="0.2">
      <c r="A20" s="18" t="s">
        <v>44</v>
      </c>
      <c r="B20" s="9">
        <v>3078232</v>
      </c>
      <c r="C20" s="9">
        <v>-68749.039999999994</v>
      </c>
      <c r="D20" s="9">
        <f t="shared" si="5"/>
        <v>3009482.96</v>
      </c>
      <c r="E20" s="9">
        <v>1224768.8400000001</v>
      </c>
      <c r="F20" s="9">
        <v>1224768.8400000001</v>
      </c>
      <c r="G20" s="9">
        <f t="shared" si="4"/>
        <v>1784714.1199999999</v>
      </c>
    </row>
    <row r="21" spans="1:7" x14ac:dyDescent="0.2">
      <c r="A21" s="18" t="s">
        <v>45</v>
      </c>
      <c r="B21" s="9">
        <v>1060148.18</v>
      </c>
      <c r="C21" s="9">
        <v>-9800</v>
      </c>
      <c r="D21" s="9">
        <f t="shared" si="5"/>
        <v>1050348.18</v>
      </c>
      <c r="E21" s="9">
        <v>629324.49</v>
      </c>
      <c r="F21" s="9">
        <v>629324.49</v>
      </c>
      <c r="G21" s="9">
        <f t="shared" si="4"/>
        <v>421023.68999999994</v>
      </c>
    </row>
    <row r="22" spans="1:7" x14ac:dyDescent="0.2">
      <c r="A22" s="18" t="s">
        <v>4</v>
      </c>
      <c r="B22" s="9">
        <v>113506.69</v>
      </c>
      <c r="C22" s="9">
        <v>92300</v>
      </c>
      <c r="D22" s="9">
        <f t="shared" si="5"/>
        <v>205806.69</v>
      </c>
      <c r="E22" s="9">
        <v>74380.070000000007</v>
      </c>
      <c r="F22" s="9">
        <v>74380.070000000007</v>
      </c>
      <c r="G22" s="9">
        <f t="shared" si="4"/>
        <v>131426.62</v>
      </c>
    </row>
    <row r="23" spans="1:7" x14ac:dyDescent="0.2">
      <c r="A23" s="18"/>
      <c r="B23" s="9"/>
      <c r="C23" s="9"/>
      <c r="D23" s="9"/>
      <c r="E23" s="9"/>
      <c r="F23" s="9"/>
      <c r="G23" s="9"/>
    </row>
    <row r="24" spans="1:7" x14ac:dyDescent="0.2">
      <c r="A24" s="4" t="s">
        <v>46</v>
      </c>
      <c r="B24" s="14">
        <f t="shared" ref="B24:G24" si="6">SUM(B25:B33)</f>
        <v>1440159.25</v>
      </c>
      <c r="C24" s="14">
        <f t="shared" si="6"/>
        <v>-376950</v>
      </c>
      <c r="D24" s="14">
        <f t="shared" si="6"/>
        <v>1063209.25</v>
      </c>
      <c r="E24" s="14">
        <f t="shared" si="6"/>
        <v>755145.8899999999</v>
      </c>
      <c r="F24" s="14">
        <f t="shared" si="6"/>
        <v>755145.8899999999</v>
      </c>
      <c r="G24" s="14">
        <f t="shared" si="6"/>
        <v>308063.3600000001</v>
      </c>
    </row>
    <row r="25" spans="1:7" x14ac:dyDescent="0.2">
      <c r="A25" s="18" t="s">
        <v>28</v>
      </c>
      <c r="B25" s="9">
        <v>1354041.09</v>
      </c>
      <c r="C25" s="9">
        <v>-376950</v>
      </c>
      <c r="D25" s="9">
        <f>B25+C25</f>
        <v>977091.09000000008</v>
      </c>
      <c r="E25" s="9">
        <v>710638.83</v>
      </c>
      <c r="F25" s="9">
        <v>710638.83</v>
      </c>
      <c r="G25" s="9">
        <f t="shared" ref="G25:G33" si="7">D25-E25</f>
        <v>266452.26000000013</v>
      </c>
    </row>
    <row r="26" spans="1:7" x14ac:dyDescent="0.2">
      <c r="A26" s="18" t="s">
        <v>23</v>
      </c>
      <c r="B26" s="9">
        <v>0</v>
      </c>
      <c r="C26" s="9">
        <v>0</v>
      </c>
      <c r="D26" s="9">
        <f t="shared" ref="D26:D33" si="8">B26+C26</f>
        <v>0</v>
      </c>
      <c r="E26" s="9">
        <v>0</v>
      </c>
      <c r="F26" s="9">
        <v>0</v>
      </c>
      <c r="G26" s="9">
        <f t="shared" si="7"/>
        <v>0</v>
      </c>
    </row>
    <row r="27" spans="1:7" x14ac:dyDescent="0.2">
      <c r="A27" s="18" t="s">
        <v>29</v>
      </c>
      <c r="B27" s="9">
        <v>0</v>
      </c>
      <c r="C27" s="9">
        <v>0</v>
      </c>
      <c r="D27" s="9">
        <f t="shared" si="8"/>
        <v>0</v>
      </c>
      <c r="E27" s="9">
        <v>0</v>
      </c>
      <c r="F27" s="9">
        <v>0</v>
      </c>
      <c r="G27" s="9">
        <f t="shared" si="7"/>
        <v>0</v>
      </c>
    </row>
    <row r="28" spans="1:7" x14ac:dyDescent="0.2">
      <c r="A28" s="18" t="s">
        <v>47</v>
      </c>
      <c r="B28" s="9">
        <v>0</v>
      </c>
      <c r="C28" s="9">
        <v>0</v>
      </c>
      <c r="D28" s="9">
        <f t="shared" si="8"/>
        <v>0</v>
      </c>
      <c r="E28" s="9">
        <v>0</v>
      </c>
      <c r="F28" s="9">
        <v>0</v>
      </c>
      <c r="G28" s="9">
        <f t="shared" si="7"/>
        <v>0</v>
      </c>
    </row>
    <row r="29" spans="1:7" x14ac:dyDescent="0.2">
      <c r="A29" s="18" t="s">
        <v>21</v>
      </c>
      <c r="B29" s="9">
        <v>0</v>
      </c>
      <c r="C29" s="9">
        <v>0</v>
      </c>
      <c r="D29" s="9">
        <f t="shared" si="8"/>
        <v>0</v>
      </c>
      <c r="E29" s="9">
        <v>0</v>
      </c>
      <c r="F29" s="9">
        <v>0</v>
      </c>
      <c r="G29" s="9">
        <f t="shared" si="7"/>
        <v>0</v>
      </c>
    </row>
    <row r="30" spans="1:7" x14ac:dyDescent="0.2">
      <c r="A30" s="18" t="s">
        <v>5</v>
      </c>
      <c r="B30" s="9">
        <v>0</v>
      </c>
      <c r="C30" s="9">
        <v>0</v>
      </c>
      <c r="D30" s="9">
        <f t="shared" si="8"/>
        <v>0</v>
      </c>
      <c r="E30" s="9">
        <v>0</v>
      </c>
      <c r="F30" s="9">
        <v>0</v>
      </c>
      <c r="G30" s="9">
        <f t="shared" si="7"/>
        <v>0</v>
      </c>
    </row>
    <row r="31" spans="1:7" x14ac:dyDescent="0.2">
      <c r="A31" s="18" t="s">
        <v>6</v>
      </c>
      <c r="B31" s="9">
        <v>0</v>
      </c>
      <c r="C31" s="9">
        <v>0</v>
      </c>
      <c r="D31" s="9">
        <f t="shared" si="8"/>
        <v>0</v>
      </c>
      <c r="E31" s="9">
        <v>0</v>
      </c>
      <c r="F31" s="9">
        <v>0</v>
      </c>
      <c r="G31" s="9">
        <f t="shared" si="7"/>
        <v>0</v>
      </c>
    </row>
    <row r="32" spans="1:7" x14ac:dyDescent="0.2">
      <c r="A32" s="18" t="s">
        <v>48</v>
      </c>
      <c r="B32" s="9">
        <v>86118.16</v>
      </c>
      <c r="C32" s="9">
        <v>0</v>
      </c>
      <c r="D32" s="9">
        <f t="shared" si="8"/>
        <v>86118.16</v>
      </c>
      <c r="E32" s="9">
        <v>44507.06</v>
      </c>
      <c r="F32" s="9">
        <v>44507.06</v>
      </c>
      <c r="G32" s="9">
        <f t="shared" si="7"/>
        <v>41611.100000000006</v>
      </c>
    </row>
    <row r="33" spans="1:7" x14ac:dyDescent="0.2">
      <c r="A33" s="18" t="s">
        <v>30</v>
      </c>
      <c r="B33" s="9">
        <v>0</v>
      </c>
      <c r="C33" s="9">
        <v>0</v>
      </c>
      <c r="D33" s="9">
        <f t="shared" si="8"/>
        <v>0</v>
      </c>
      <c r="E33" s="9">
        <v>0</v>
      </c>
      <c r="F33" s="9">
        <v>0</v>
      </c>
      <c r="G33" s="9">
        <f t="shared" si="7"/>
        <v>0</v>
      </c>
    </row>
    <row r="34" spans="1:7" x14ac:dyDescent="0.2">
      <c r="A34" s="18"/>
      <c r="B34" s="9"/>
      <c r="C34" s="9"/>
      <c r="D34" s="9"/>
      <c r="E34" s="9"/>
      <c r="F34" s="9"/>
      <c r="G34" s="9"/>
    </row>
    <row r="35" spans="1:7" x14ac:dyDescent="0.2">
      <c r="A35" s="4" t="s">
        <v>31</v>
      </c>
      <c r="B35" s="14">
        <f t="shared" ref="B35:G35" si="9">SUM(B36:B39)</f>
        <v>0</v>
      </c>
      <c r="C35" s="14">
        <f t="shared" si="9"/>
        <v>0</v>
      </c>
      <c r="D35" s="14">
        <f t="shared" si="9"/>
        <v>0</v>
      </c>
      <c r="E35" s="14">
        <f t="shared" si="9"/>
        <v>0</v>
      </c>
      <c r="F35" s="14">
        <f t="shared" si="9"/>
        <v>0</v>
      </c>
      <c r="G35" s="14">
        <f t="shared" si="9"/>
        <v>0</v>
      </c>
    </row>
    <row r="36" spans="1:7" x14ac:dyDescent="0.2">
      <c r="A36" s="18" t="s">
        <v>49</v>
      </c>
      <c r="B36" s="9">
        <v>0</v>
      </c>
      <c r="C36" s="9">
        <v>0</v>
      </c>
      <c r="D36" s="9">
        <f>B36+C36</f>
        <v>0</v>
      </c>
      <c r="E36" s="9">
        <v>0</v>
      </c>
      <c r="F36" s="9">
        <v>0</v>
      </c>
      <c r="G36" s="9">
        <f t="shared" ref="G36:G39" si="10">D36-E36</f>
        <v>0</v>
      </c>
    </row>
    <row r="37" spans="1:7" ht="11.25" customHeight="1" x14ac:dyDescent="0.2">
      <c r="A37" s="18" t="s">
        <v>24</v>
      </c>
      <c r="B37" s="9">
        <v>0</v>
      </c>
      <c r="C37" s="9">
        <v>0</v>
      </c>
      <c r="D37" s="9">
        <f t="shared" ref="D37:D39" si="11">B37+C37</f>
        <v>0</v>
      </c>
      <c r="E37" s="9">
        <v>0</v>
      </c>
      <c r="F37" s="9">
        <v>0</v>
      </c>
      <c r="G37" s="9">
        <f t="shared" si="10"/>
        <v>0</v>
      </c>
    </row>
    <row r="38" spans="1:7" x14ac:dyDescent="0.2">
      <c r="A38" s="18" t="s">
        <v>32</v>
      </c>
      <c r="B38" s="9">
        <v>0</v>
      </c>
      <c r="C38" s="9">
        <v>0</v>
      </c>
      <c r="D38" s="9">
        <f t="shared" si="11"/>
        <v>0</v>
      </c>
      <c r="E38" s="9">
        <v>0</v>
      </c>
      <c r="F38" s="9">
        <v>0</v>
      </c>
      <c r="G38" s="9">
        <f t="shared" si="10"/>
        <v>0</v>
      </c>
    </row>
    <row r="39" spans="1:7" x14ac:dyDescent="0.2">
      <c r="A39" s="18" t="s">
        <v>7</v>
      </c>
      <c r="B39" s="9">
        <v>0</v>
      </c>
      <c r="C39" s="9">
        <v>0</v>
      </c>
      <c r="D39" s="9">
        <f t="shared" si="11"/>
        <v>0</v>
      </c>
      <c r="E39" s="9">
        <v>0</v>
      </c>
      <c r="F39" s="9">
        <v>0</v>
      </c>
      <c r="G39" s="9">
        <f t="shared" si="10"/>
        <v>0</v>
      </c>
    </row>
    <row r="40" spans="1:7" x14ac:dyDescent="0.2">
      <c r="A40" s="18"/>
      <c r="B40" s="9"/>
      <c r="C40" s="9"/>
      <c r="D40" s="9"/>
      <c r="E40" s="9"/>
      <c r="F40" s="9"/>
      <c r="G40" s="9"/>
    </row>
    <row r="41" spans="1:7" x14ac:dyDescent="0.2">
      <c r="A41" s="19" t="s">
        <v>122</v>
      </c>
      <c r="B41" s="10">
        <f t="shared" ref="B41:G41" si="12">SUM(B35+B24+B15+B5)</f>
        <v>164110500</v>
      </c>
      <c r="C41" s="10">
        <f t="shared" si="12"/>
        <v>54108572.009999998</v>
      </c>
      <c r="D41" s="10">
        <f t="shared" si="12"/>
        <v>218219072.00999999</v>
      </c>
      <c r="E41" s="10">
        <f t="shared" si="12"/>
        <v>136052822.61000001</v>
      </c>
      <c r="F41" s="10">
        <f t="shared" si="12"/>
        <v>136041467.31999999</v>
      </c>
      <c r="G41" s="10">
        <f t="shared" si="12"/>
        <v>82166249.399999976</v>
      </c>
    </row>
    <row r="43" spans="1:7" x14ac:dyDescent="0.2">
      <c r="A43" s="1" t="s">
        <v>115</v>
      </c>
    </row>
    <row r="47" spans="1:7" x14ac:dyDescent="0.2">
      <c r="A47" s="20"/>
      <c r="B47" s="20"/>
      <c r="C47" s="20"/>
      <c r="D47" s="20"/>
      <c r="E47" s="20"/>
    </row>
    <row r="48" spans="1:7" x14ac:dyDescent="0.2">
      <c r="A48" s="21" t="s">
        <v>170</v>
      </c>
      <c r="B48" s="35"/>
      <c r="C48" s="35"/>
      <c r="D48" s="35" t="s">
        <v>171</v>
      </c>
      <c r="E48" s="35"/>
    </row>
    <row r="49" spans="1:5" x14ac:dyDescent="0.2">
      <c r="A49" s="22" t="s">
        <v>172</v>
      </c>
      <c r="B49" s="36"/>
      <c r="C49" s="36"/>
      <c r="D49" s="36" t="s">
        <v>173</v>
      </c>
      <c r="E49" s="36"/>
    </row>
  </sheetData>
  <sheetProtection formatCells="0" formatColumns="0" formatRows="0" autoFilter="0"/>
  <mergeCells count="7">
    <mergeCell ref="B49:C49"/>
    <mergeCell ref="D49:E49"/>
    <mergeCell ref="G2:G3"/>
    <mergeCell ref="A1:G1"/>
    <mergeCell ref="B2:F2"/>
    <mergeCell ref="B48:C48"/>
    <mergeCell ref="D48:E48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2" orientation="landscape" r:id="rId1"/>
  <ignoredErrors>
    <ignoredError sqref="B5:G4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CB9791-5AC5-4EBD-B818-7938A6165A5F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CA</vt:lpstr>
      <vt:lpstr>CTG</vt:lpstr>
      <vt:lpstr>COG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2025-10-26T12:03:50Z</cp:lastPrinted>
  <dcterms:created xsi:type="dcterms:W3CDTF">2014-02-10T03:37:14Z</dcterms:created>
  <dcterms:modified xsi:type="dcterms:W3CDTF">2025-10-26T17:31:13Z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